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ADD2543D-169F-4FCB-9CDD-1921A4F3D1A1}" xr6:coauthVersionLast="47" xr6:coauthVersionMax="47" xr10:uidLastSave="{00000000-0000-0000-0000-000000000000}"/>
  <bookViews>
    <workbookView xWindow="-28920" yWindow="-120" windowWidth="29040" windowHeight="15840" firstSheet="1" activeTab="2" xr2:uid="{00000000-000D-0000-FFFF-FFFF00000000}"/>
  </bookViews>
  <sheets>
    <sheet name="OLD_Sheet1" sheetId="1" state="hidden" r:id="rId1"/>
    <sheet name="Culvert Earthwork" sheetId="5" r:id="rId2"/>
    <sheet name="ROS-Tar Hollow Earthwork" sheetId="4" r:id="rId3"/>
  </sheets>
  <definedNames>
    <definedName name="_xlnm.Print_Area" localSheetId="1">'Culvert Earthwork'!$A$1:$J$28</definedName>
    <definedName name="_xlnm.Print_Area" localSheetId="0">OLD_Sheet1!$A$1:$J$48</definedName>
    <definedName name="_xlnm.Print_Area" localSheetId="2">'ROS-Tar Hollow Earthwork'!$A$1:$I$28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4" l="1"/>
  <c r="C21" i="4"/>
  <c r="E22" i="4" s="1"/>
  <c r="C19" i="4"/>
  <c r="C17" i="4"/>
  <c r="D23" i="4"/>
  <c r="D21" i="4"/>
  <c r="D19" i="4"/>
  <c r="F18" i="4" s="1"/>
  <c r="D17" i="4"/>
  <c r="G20" i="5"/>
  <c r="G22" i="5"/>
  <c r="G18" i="5"/>
  <c r="F22" i="5"/>
  <c r="F20" i="5"/>
  <c r="F18" i="5"/>
  <c r="D19" i="5"/>
  <c r="D21" i="5"/>
  <c r="F22" i="4"/>
  <c r="E18" i="4"/>
  <c r="F24" i="5" l="1"/>
  <c r="G24" i="5"/>
  <c r="E20" i="4"/>
  <c r="F20" i="4" l="1"/>
  <c r="E24" i="4" l="1"/>
  <c r="F24" i="4"/>
  <c r="D14" i="1" l="1"/>
  <c r="D12" i="1"/>
  <c r="B35" i="1"/>
  <c r="D36" i="1" s="1"/>
  <c r="A35" i="1"/>
  <c r="C36" i="1" s="1"/>
  <c r="B33" i="1"/>
  <c r="A33" i="1"/>
  <c r="B31" i="1"/>
  <c r="D32" i="1" s="1"/>
  <c r="A31" i="1"/>
  <c r="C32" i="1" s="1"/>
  <c r="B29" i="1"/>
  <c r="A29" i="1"/>
  <c r="B27" i="1"/>
  <c r="A27" i="1"/>
  <c r="B25" i="1"/>
  <c r="D24" i="1" s="1"/>
  <c r="A25" i="1"/>
  <c r="A23" i="1"/>
  <c r="C24" i="1" s="1"/>
  <c r="B19" i="1"/>
  <c r="B17" i="1"/>
  <c r="A17" i="1"/>
  <c r="C18" i="1" s="1"/>
  <c r="A15" i="1"/>
  <c r="A13" i="1"/>
  <c r="C12" i="1" s="1"/>
  <c r="J12" i="1"/>
  <c r="J36" i="1"/>
  <c r="I36" i="1"/>
  <c r="J34" i="1"/>
  <c r="I34" i="1"/>
  <c r="J32" i="1"/>
  <c r="I32" i="1"/>
  <c r="J30" i="1"/>
  <c r="I30" i="1"/>
  <c r="J28" i="1"/>
  <c r="I28" i="1"/>
  <c r="J26" i="1"/>
  <c r="I26" i="1"/>
  <c r="J24" i="1"/>
  <c r="I24" i="1"/>
  <c r="J18" i="1"/>
  <c r="I18" i="1"/>
  <c r="J16" i="1"/>
  <c r="I16" i="1"/>
  <c r="J14" i="1"/>
  <c r="I14" i="1"/>
  <c r="I12" i="1"/>
  <c r="J2" i="1"/>
  <c r="E12" i="1" l="1"/>
  <c r="C28" i="1"/>
  <c r="C16" i="1"/>
  <c r="E36" i="1"/>
  <c r="C34" i="1"/>
  <c r="D34" i="1"/>
  <c r="E34" i="1" s="1"/>
  <c r="D18" i="1"/>
  <c r="E18" i="1" s="1"/>
  <c r="D30" i="1"/>
  <c r="C14" i="1"/>
  <c r="E14" i="1" s="1"/>
  <c r="E32" i="1"/>
  <c r="E24" i="1"/>
  <c r="C26" i="1"/>
  <c r="D26" i="1"/>
  <c r="D16" i="1"/>
  <c r="E16" i="1" s="1"/>
  <c r="D28" i="1"/>
  <c r="E28" i="1" s="1"/>
  <c r="C30" i="1"/>
  <c r="E30" i="1" l="1"/>
  <c r="E26" i="1"/>
  <c r="E39" i="1" s="1"/>
</calcChain>
</file>

<file path=xl/sharedStrings.xml><?xml version="1.0" encoding="utf-8"?>
<sst xmlns="http://schemas.openxmlformats.org/spreadsheetml/2006/main" count="77" uniqueCount="41">
  <si>
    <t>Made By:</t>
  </si>
  <si>
    <t>Date:</t>
  </si>
  <si>
    <t>Project:</t>
  </si>
  <si>
    <t>HAS-342-0397</t>
  </si>
  <si>
    <t>Chk'd By:</t>
  </si>
  <si>
    <t>PID:</t>
  </si>
  <si>
    <t>Version 1.0, January 2009</t>
  </si>
  <si>
    <t>Earthwork and Seeding and Muching Calcs</t>
  </si>
  <si>
    <t>Station</t>
  </si>
  <si>
    <t>Seeding and Muching</t>
  </si>
  <si>
    <t>Earthwork</t>
  </si>
  <si>
    <t>Cut</t>
  </si>
  <si>
    <t>Fill</t>
  </si>
  <si>
    <t>Area</t>
  </si>
  <si>
    <t>End Area</t>
  </si>
  <si>
    <t>Volume</t>
  </si>
  <si>
    <t>Suspend EW</t>
  </si>
  <si>
    <t>End Width</t>
  </si>
  <si>
    <t>LT</t>
  </si>
  <si>
    <t>RT</t>
  </si>
  <si>
    <t>Total</t>
  </si>
  <si>
    <t>MDK</t>
  </si>
  <si>
    <t>WOOLPERT, INC.</t>
  </si>
  <si>
    <t>One Easton Oval, Suite 400</t>
  </si>
  <si>
    <t>Columbus, Ohio 43219</t>
  </si>
  <si>
    <t>Phone: 614.476.6000</t>
  </si>
  <si>
    <t>Fax: 614.476.6225</t>
  </si>
  <si>
    <t>End Area (SF)</t>
  </si>
  <si>
    <t>Volume (CY)</t>
  </si>
  <si>
    <t>TOTALS</t>
  </si>
  <si>
    <t>Item 203 - Excavation</t>
  </si>
  <si>
    <t>Item 203 - Embankment</t>
  </si>
  <si>
    <t>Earthwork - TR-77</t>
  </si>
  <si>
    <t>Project: ROS-Tar Hollow</t>
  </si>
  <si>
    <t>Location: Ross County, Ohio</t>
  </si>
  <si>
    <t>HBZ</t>
  </si>
  <si>
    <t>Section A</t>
  </si>
  <si>
    <t>Section B</t>
  </si>
  <si>
    <t>Section C</t>
  </si>
  <si>
    <t>Length of Section (FT)</t>
  </si>
  <si>
    <t>PJP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</si>
</sst>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+00.00"/>
    <numFmt numFmtId="165" formatCode="0.0"/>
  </numFmts>
  <fonts count="15">
    <font>
      <sz val="11"/>
      <color theme="1"/>
      <name val="Calibri"/>
      <family val="2"/>
      <scheme val="minor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name val="Arial"/>
      <family val="2"/>
    </font>
    <font>
      <b/>
      <sz val="8"/>
      <name val="BernhardFashion BT"/>
      <family val="5"/>
    </font>
    <font>
      <sz val="10"/>
      <name val="Arial"/>
      <family val="2"/>
    </font>
    <font>
      <b/>
      <sz val="10"/>
      <color rgb="FF3F3F76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rebuchet MS"/>
      <family val="2"/>
    </font>
    <font>
      <b/>
      <sz val="10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3" fillId="4" borderId="2" applyNumberFormat="0" applyAlignment="0" applyProtection="0"/>
  </cellStyleXfs>
  <cellXfs count="10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 applyProtection="1">
      <alignment horizontal="right"/>
      <protection locked="0"/>
    </xf>
    <xf numFmtId="14" fontId="4" fillId="0" borderId="3" xfId="0" applyNumberFormat="1" applyFont="1" applyBorder="1" applyProtection="1">
      <protection locked="0"/>
    </xf>
    <xf numFmtId="0" fontId="4" fillId="0" borderId="0" xfId="0" applyFont="1" applyAlignment="1">
      <alignment horizontal="right"/>
    </xf>
    <xf numFmtId="0" fontId="6" fillId="0" borderId="0" xfId="0" applyFont="1" applyProtection="1">
      <protection locked="0"/>
    </xf>
    <xf numFmtId="0" fontId="4" fillId="0" borderId="3" xfId="0" applyFont="1" applyBorder="1" applyProtection="1">
      <protection locked="0"/>
    </xf>
    <xf numFmtId="0" fontId="7" fillId="3" borderId="1" xfId="2" applyFont="1" applyAlignment="1" applyProtection="1">
      <alignment horizontal="left"/>
      <protection locked="0"/>
    </xf>
    <xf numFmtId="0" fontId="7" fillId="3" borderId="1" xfId="2" applyFont="1" applyAlignment="1" applyProtection="1">
      <protection locked="0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64" fontId="2" fillId="3" borderId="1" xfId="2" applyNumberFormat="1" applyAlignment="1">
      <alignment horizontal="center"/>
    </xf>
    <xf numFmtId="0" fontId="1" fillId="2" borderId="4" xfId="1" applyBorder="1" applyAlignment="1">
      <alignment horizontal="center"/>
    </xf>
    <xf numFmtId="0" fontId="3" fillId="4" borderId="2" xfId="3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 applyProtection="1">
      <alignment horizontal="right"/>
      <protection locked="0"/>
    </xf>
    <xf numFmtId="0" fontId="8" fillId="0" borderId="0" xfId="0" applyFont="1"/>
    <xf numFmtId="0" fontId="8" fillId="7" borderId="28" xfId="0" applyFont="1" applyFill="1" applyBorder="1"/>
    <xf numFmtId="0" fontId="4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0" fontId="0" fillId="0" borderId="0" xfId="0" applyFill="1" applyBorder="1"/>
    <xf numFmtId="0" fontId="6" fillId="0" borderId="0" xfId="3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/>
    <xf numFmtId="0" fontId="14" fillId="0" borderId="0" xfId="0" applyFont="1" applyBorder="1" applyAlignment="1"/>
    <xf numFmtId="0" fontId="13" fillId="0" borderId="0" xfId="0" applyFont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164" fontId="6" fillId="8" borderId="5" xfId="2" applyNumberFormat="1" applyFont="1" applyFill="1" applyBorder="1" applyAlignment="1">
      <alignment horizontal="center"/>
    </xf>
    <xf numFmtId="164" fontId="6" fillId="8" borderId="28" xfId="2" applyNumberFormat="1" applyFont="1" applyFill="1" applyBorder="1" applyAlignment="1">
      <alignment horizontal="center"/>
    </xf>
    <xf numFmtId="0" fontId="8" fillId="7" borderId="4" xfId="0" applyFont="1" applyFill="1" applyBorder="1"/>
    <xf numFmtId="0" fontId="6" fillId="8" borderId="33" xfId="1" applyFont="1" applyFill="1" applyBorder="1" applyAlignment="1">
      <alignment horizontal="center"/>
    </xf>
    <xf numFmtId="0" fontId="6" fillId="9" borderId="34" xfId="3" applyFont="1" applyFill="1" applyBorder="1" applyAlignment="1">
      <alignment horizontal="center"/>
    </xf>
    <xf numFmtId="0" fontId="6" fillId="8" borderId="4" xfId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6" fillId="9" borderId="4" xfId="3" applyFont="1" applyFill="1" applyBorder="1" applyAlignment="1">
      <alignment horizontal="center"/>
    </xf>
    <xf numFmtId="0" fontId="11" fillId="0" borderId="34" xfId="0" applyFont="1" applyFill="1" applyBorder="1" applyAlignment="1">
      <alignment horizontal="center"/>
    </xf>
    <xf numFmtId="0" fontId="6" fillId="0" borderId="33" xfId="3" applyFont="1" applyFill="1" applyBorder="1" applyAlignment="1">
      <alignment horizontal="center"/>
    </xf>
    <xf numFmtId="0" fontId="6" fillId="0" borderId="6" xfId="3" applyFont="1" applyFill="1" applyBorder="1" applyAlignment="1">
      <alignment horizontal="center"/>
    </xf>
    <xf numFmtId="0" fontId="0" fillId="0" borderId="35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Border="1" applyAlignment="1"/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0" fontId="0" fillId="0" borderId="38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7" borderId="39" xfId="0" applyFont="1" applyFill="1" applyBorder="1"/>
    <xf numFmtId="164" fontId="6" fillId="8" borderId="39" xfId="2" applyNumberFormat="1" applyFont="1" applyFill="1" applyBorder="1" applyAlignment="1">
      <alignment horizontal="center"/>
    </xf>
    <xf numFmtId="1" fontId="6" fillId="9" borderId="34" xfId="3" applyNumberFormat="1" applyFont="1" applyFill="1" applyBorder="1" applyAlignment="1">
      <alignment horizontal="center"/>
    </xf>
    <xf numFmtId="165" fontId="6" fillId="8" borderId="4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5" fillId="0" borderId="3" xfId="0" applyFont="1" applyFill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0" fillId="0" borderId="40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30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6" borderId="17" xfId="0" applyFont="1" applyFill="1" applyBorder="1" applyAlignment="1">
      <alignment horizontal="center"/>
    </xf>
    <xf numFmtId="0" fontId="0" fillId="6" borderId="18" xfId="0" applyFont="1" applyFill="1" applyBorder="1" applyAlignment="1">
      <alignment horizontal="center"/>
    </xf>
    <xf numFmtId="0" fontId="0" fillId="6" borderId="20" xfId="0" applyFont="1" applyFill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27" xfId="0" applyFont="1" applyBorder="1" applyAlignment="1">
      <alignment horizontal="center"/>
    </xf>
  </cellXfs>
  <cellStyles count="4">
    <cellStyle name="Input" xfId="2" builtinId="20"/>
    <cellStyle name="Neutral" xfId="1" builtinId="28"/>
    <cellStyle name="Normal" xfId="0" builtinId="0"/>
    <cellStyle name="Output" xfId="3" builtinId="2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85724</xdr:rowOff>
    </xdr:from>
    <xdr:to>
      <xdr:col>1</xdr:col>
      <xdr:colOff>489272</xdr:colOff>
      <xdr:row>4</xdr:row>
      <xdr:rowOff>136293</xdr:rowOff>
    </xdr:to>
    <xdr:pic>
      <xdr:nvPicPr>
        <xdr:cNvPr id="2" name="Picture 1" descr="odotpin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199" y="85724"/>
          <a:ext cx="965523" cy="8125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96820</xdr:colOff>
      <xdr:row>4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43B94C-EFB9-4796-9CF8-3D7AD7AC16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2001819" cy="80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96820</xdr:colOff>
      <xdr:row>4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B5EA9B-F8AE-49D6-B2EC-8958075A76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95" t="1" b="-3275"/>
        <a:stretch/>
      </xdr:blipFill>
      <xdr:spPr>
        <a:xfrm>
          <a:off x="1" y="0"/>
          <a:ext cx="2001819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zoomScaleNormal="100" zoomScaleSheetLayoutView="100" workbookViewId="0">
      <pane ySplit="9" topLeftCell="A10" activePane="bottomLeft" state="frozen"/>
      <selection pane="bottomLeft" activeCell="E12" sqref="E12:E39"/>
    </sheetView>
  </sheetViews>
  <sheetFormatPr defaultRowHeight="14.4"/>
  <cols>
    <col min="1" max="2" width="8.33203125" customWidth="1"/>
    <col min="3" max="5" width="8.6640625" customWidth="1"/>
    <col min="6" max="6" width="15.6640625" customWidth="1"/>
  </cols>
  <sheetData>
    <row r="1" spans="1:10">
      <c r="A1" s="72"/>
      <c r="B1" s="72"/>
      <c r="C1" s="1" t="s">
        <v>7</v>
      </c>
    </row>
    <row r="2" spans="1:10">
      <c r="A2" s="72"/>
      <c r="B2" s="72"/>
      <c r="C2" s="2" t="s">
        <v>6</v>
      </c>
      <c r="F2" s="3" t="s">
        <v>0</v>
      </c>
      <c r="G2" s="78"/>
      <c r="H2" s="78"/>
      <c r="I2" s="3" t="s">
        <v>1</v>
      </c>
      <c r="J2" s="4">
        <f ca="1">TODAY()</f>
        <v>45112</v>
      </c>
    </row>
    <row r="3" spans="1:10">
      <c r="A3" s="72"/>
      <c r="B3" s="72"/>
      <c r="C3" s="5" t="s">
        <v>2</v>
      </c>
      <c r="D3" s="9" t="s">
        <v>3</v>
      </c>
      <c r="E3" s="9"/>
      <c r="F3" s="6"/>
      <c r="G3" s="6"/>
      <c r="H3" s="6"/>
      <c r="I3" s="6"/>
      <c r="J3" s="6"/>
    </row>
    <row r="4" spans="1:10">
      <c r="A4" s="72"/>
      <c r="B4" s="72"/>
      <c r="C4" s="5" t="s">
        <v>5</v>
      </c>
      <c r="D4" s="8">
        <v>82001</v>
      </c>
      <c r="F4" s="3" t="s">
        <v>4</v>
      </c>
      <c r="G4" s="79"/>
      <c r="H4" s="79"/>
      <c r="I4" s="3" t="s">
        <v>1</v>
      </c>
      <c r="J4" s="7"/>
    </row>
    <row r="5" spans="1:10">
      <c r="A5" s="72"/>
      <c r="B5" s="72"/>
    </row>
    <row r="6" spans="1:10" ht="15" thickBot="1"/>
    <row r="7" spans="1:10" ht="15" thickBot="1">
      <c r="A7" s="75" t="s">
        <v>9</v>
      </c>
      <c r="B7" s="76"/>
      <c r="C7" s="76"/>
      <c r="D7" s="76"/>
      <c r="E7" s="77"/>
      <c r="F7" s="69" t="s">
        <v>8</v>
      </c>
      <c r="G7" s="83" t="s">
        <v>10</v>
      </c>
      <c r="H7" s="84"/>
      <c r="I7" s="84"/>
      <c r="J7" s="85"/>
    </row>
    <row r="8" spans="1:10">
      <c r="A8" s="73" t="s">
        <v>17</v>
      </c>
      <c r="B8" s="74"/>
      <c r="C8" s="73" t="s">
        <v>13</v>
      </c>
      <c r="D8" s="69"/>
      <c r="E8" s="74"/>
      <c r="F8" s="70"/>
      <c r="G8" s="80" t="s">
        <v>14</v>
      </c>
      <c r="H8" s="82"/>
      <c r="I8" s="80" t="s">
        <v>15</v>
      </c>
      <c r="J8" s="81"/>
    </row>
    <row r="9" spans="1:10" ht="15" thickBot="1">
      <c r="A9" s="15" t="s">
        <v>18</v>
      </c>
      <c r="B9" s="18" t="s">
        <v>19</v>
      </c>
      <c r="C9" s="15" t="s">
        <v>18</v>
      </c>
      <c r="D9" s="16" t="s">
        <v>19</v>
      </c>
      <c r="E9" s="17" t="s">
        <v>20</v>
      </c>
      <c r="F9" s="71"/>
      <c r="G9" s="11" t="s">
        <v>11</v>
      </c>
      <c r="H9" s="19" t="s">
        <v>12</v>
      </c>
      <c r="I9" s="11" t="s">
        <v>11</v>
      </c>
      <c r="J9" s="10" t="s">
        <v>12</v>
      </c>
    </row>
    <row r="11" spans="1:10">
      <c r="A11" s="13">
        <v>0</v>
      </c>
      <c r="B11" s="13">
        <v>0</v>
      </c>
      <c r="F11" s="12">
        <v>20880</v>
      </c>
      <c r="G11" s="13">
        <v>1.6</v>
      </c>
      <c r="H11" s="13">
        <v>0</v>
      </c>
    </row>
    <row r="12" spans="1:10">
      <c r="C12" s="14">
        <f>ROUND((A11+A13/2)*($F13-$F11)*(1/9),0)</f>
        <v>13</v>
      </c>
      <c r="D12" s="14">
        <f>ROUND((B11+B13/2)*($F13-$F11)*(1/9),0)</f>
        <v>0</v>
      </c>
      <c r="E12" s="14">
        <f>C12+D12</f>
        <v>13</v>
      </c>
      <c r="I12" s="14">
        <f>ROUND(((G11+G13)/2)*($F13-$F11)*(1/27),0)</f>
        <v>1</v>
      </c>
      <c r="J12" s="14">
        <f>ROUND(((H11+H13)/2)*($F13-$F11)*(1/27),0)</f>
        <v>0</v>
      </c>
    </row>
    <row r="13" spans="1:10">
      <c r="A13" s="13">
        <f>2+10</f>
        <v>12</v>
      </c>
      <c r="B13" s="13">
        <v>0</v>
      </c>
      <c r="F13" s="12">
        <v>20900</v>
      </c>
      <c r="G13" s="13">
        <v>1.8</v>
      </c>
      <c r="H13" s="13">
        <v>0.2</v>
      </c>
    </row>
    <row r="14" spans="1:10">
      <c r="C14" s="14">
        <f>ROUND((A13+A15/2)*($F15-$F13)*(1/9),0)</f>
        <v>50</v>
      </c>
      <c r="D14" s="14">
        <f>ROUND((B13+B15/2)*($F15-$F13)*(1/9),0)</f>
        <v>0</v>
      </c>
      <c r="E14" s="14">
        <f>C14+D14</f>
        <v>50</v>
      </c>
      <c r="I14" s="14">
        <f>ROUND(((G13+G15)/2)*($F15-$F13)*(1/27),0)</f>
        <v>15</v>
      </c>
      <c r="J14" s="14">
        <f>ROUND(((H13+H15)/2)*($F15-$F13)*(1/27),0)</f>
        <v>1</v>
      </c>
    </row>
    <row r="15" spans="1:10">
      <c r="A15" s="13">
        <f>1.98+10</f>
        <v>11.98</v>
      </c>
      <c r="B15" s="13">
        <v>0</v>
      </c>
      <c r="F15" s="12">
        <v>20925</v>
      </c>
      <c r="G15" s="13">
        <v>30.1</v>
      </c>
      <c r="H15" s="13">
        <v>1.8</v>
      </c>
    </row>
    <row r="16" spans="1:10">
      <c r="C16" s="14">
        <f>ROUND((A15+A17/2)*($F17-$F15)*(1/9),0)</f>
        <v>143</v>
      </c>
      <c r="D16" s="14">
        <f>ROUND((B15+B17/2)*($F17-$F15)*(1/9),0)</f>
        <v>24</v>
      </c>
      <c r="E16" s="14">
        <f>C16+D16</f>
        <v>167</v>
      </c>
      <c r="I16" s="14">
        <f>ROUND(((G15+G17)/2)*($F17-$F15)*(1/27),0)</f>
        <v>171</v>
      </c>
      <c r="J16" s="14">
        <f>ROUND(((H15+H17)/2)*($F17-$F15)*(1/27),0)</f>
        <v>177</v>
      </c>
    </row>
    <row r="17" spans="1:10">
      <c r="A17" s="13">
        <f>10+43.8</f>
        <v>53.8</v>
      </c>
      <c r="B17" s="13">
        <f>10+3</f>
        <v>13</v>
      </c>
      <c r="F17" s="12">
        <v>20958</v>
      </c>
      <c r="G17" s="13">
        <v>249.8</v>
      </c>
      <c r="H17" s="13">
        <v>287.5</v>
      </c>
    </row>
    <row r="18" spans="1:10">
      <c r="C18" s="14">
        <f>ROUND((A17+A19/2)*($F19-$F17)*(1/9),0)</f>
        <v>179</v>
      </c>
      <c r="D18" s="14">
        <f>ROUND((B17+B19/2)*($F19-$F17)*(1/9),0)</f>
        <v>92</v>
      </c>
      <c r="E18" s="14">
        <f>C18+D18</f>
        <v>271</v>
      </c>
      <c r="I18" s="14">
        <f>ROUND(((G17+G19)/2)*($F19-$F17)*(1/27),0)</f>
        <v>175</v>
      </c>
      <c r="J18" s="14">
        <f>ROUND(((H17+H19)/2)*($F19-$F17)*(1/27),0)</f>
        <v>206</v>
      </c>
    </row>
    <row r="19" spans="1:10">
      <c r="A19" s="13">
        <v>0</v>
      </c>
      <c r="B19" s="13">
        <f>19.3+10</f>
        <v>29.3</v>
      </c>
      <c r="F19" s="12">
        <v>20988</v>
      </c>
      <c r="G19" s="13">
        <v>65.099999999999994</v>
      </c>
      <c r="H19" s="13">
        <v>82.8</v>
      </c>
    </row>
    <row r="21" spans="1:10">
      <c r="F21" s="12" t="s">
        <v>16</v>
      </c>
      <c r="G21" s="13"/>
      <c r="H21" s="13"/>
    </row>
    <row r="23" spans="1:10">
      <c r="A23" s="13">
        <f>45.9+10</f>
        <v>55.9</v>
      </c>
      <c r="B23" s="13">
        <v>0</v>
      </c>
      <c r="F23" s="12">
        <v>21193</v>
      </c>
      <c r="G23" s="13">
        <v>196.3</v>
      </c>
      <c r="H23" s="13">
        <v>251.5</v>
      </c>
    </row>
    <row r="24" spans="1:10">
      <c r="C24" s="14">
        <f>ROUND((A23+A25/2)*($F25-$F23)*(1/9),0)</f>
        <v>231</v>
      </c>
      <c r="D24" s="14">
        <f>ROUND((B23+B25/2)*($F25-$F23)*(1/9),0)</f>
        <v>41</v>
      </c>
      <c r="E24" s="14">
        <f>C24+D24</f>
        <v>272</v>
      </c>
      <c r="I24" s="14">
        <f>ROUND(((G23+G25)/2)*($F25-$F23)*(1/27),0)</f>
        <v>188</v>
      </c>
      <c r="J24" s="14">
        <f>ROUND(((H23+H25)/2)*($F25-$F23)*(1/27),0)</f>
        <v>233</v>
      </c>
    </row>
    <row r="25" spans="1:10">
      <c r="A25" s="13">
        <f>16.6+10</f>
        <v>26.6</v>
      </c>
      <c r="B25" s="13">
        <f>14.7+10</f>
        <v>24.7</v>
      </c>
      <c r="F25" s="12">
        <v>21223</v>
      </c>
      <c r="G25" s="13">
        <v>141.30000000000001</v>
      </c>
      <c r="H25" s="13">
        <v>168</v>
      </c>
    </row>
    <row r="26" spans="1:10">
      <c r="C26" s="14">
        <f>ROUND((A25+A27/2)*($F27-$F25)*(1/9),0)</f>
        <v>120</v>
      </c>
      <c r="D26" s="14">
        <f>ROUND((B25+B27/2)*($F27-$F25)*(1/9),0)</f>
        <v>97</v>
      </c>
      <c r="E26" s="14">
        <f>C26+D26</f>
        <v>217</v>
      </c>
      <c r="I26" s="14">
        <f>ROUND(((G25+G27)/2)*($F27-$F25)*(1/27),0)</f>
        <v>116</v>
      </c>
      <c r="J26" s="14">
        <f>ROUND(((H25+H27)/2)*($F27-$F25)*(1/27),0)</f>
        <v>122</v>
      </c>
    </row>
    <row r="27" spans="1:10">
      <c r="A27" s="13">
        <f>16.7+10</f>
        <v>26.7</v>
      </c>
      <c r="B27" s="13">
        <f>10+5.4</f>
        <v>15.4</v>
      </c>
      <c r="F27" s="12">
        <v>21250</v>
      </c>
      <c r="G27" s="13">
        <v>90.7</v>
      </c>
      <c r="H27" s="13">
        <v>76.7</v>
      </c>
    </row>
    <row r="28" spans="1:10">
      <c r="C28" s="14">
        <f>ROUND((A27+A29/2)*($F29-$F27)*(1/9),0)</f>
        <v>201</v>
      </c>
      <c r="D28" s="14">
        <f>ROUND((B27+B29/2)*($F29-$F27)*(1/9),0)</f>
        <v>151</v>
      </c>
      <c r="E28" s="14">
        <f>C28+D28</f>
        <v>352</v>
      </c>
      <c r="I28" s="14">
        <f>ROUND(((G27+G29)/2)*($F29-$F27)*(1/27),0)</f>
        <v>152</v>
      </c>
      <c r="J28" s="14">
        <f>ROUND(((H27+H29)/2)*($F29-$F27)*(1/27),0)</f>
        <v>128</v>
      </c>
    </row>
    <row r="29" spans="1:10">
      <c r="A29" s="13">
        <f>9+10</f>
        <v>19</v>
      </c>
      <c r="B29" s="13">
        <f>13.4+10</f>
        <v>23.4</v>
      </c>
      <c r="F29" s="12">
        <v>21300</v>
      </c>
      <c r="G29" s="13">
        <v>73.7</v>
      </c>
      <c r="H29" s="13">
        <v>62</v>
      </c>
    </row>
    <row r="30" spans="1:10">
      <c r="C30" s="14">
        <f>ROUND((A29+A31/2)*($F31-$F29)*(1/9),0)</f>
        <v>78</v>
      </c>
      <c r="D30" s="14">
        <f>ROUND((B29+B31/2)*($F31-$F29)*(1/9),0)</f>
        <v>99</v>
      </c>
      <c r="E30" s="14">
        <f>C30+D30</f>
        <v>177</v>
      </c>
      <c r="I30" s="14">
        <f>ROUND(((G29+G31)/2)*($F31-$F29)*(1/27),0)</f>
        <v>59</v>
      </c>
      <c r="J30" s="14">
        <f>ROUND(((H29+H31)/2)*($F31-$F29)*(1/27),0)</f>
        <v>46</v>
      </c>
    </row>
    <row r="31" spans="1:10">
      <c r="A31" s="13">
        <f>10+8.3</f>
        <v>18.3</v>
      </c>
      <c r="B31" s="13">
        <f>14.6+10</f>
        <v>24.6</v>
      </c>
      <c r="F31" s="12">
        <v>21325</v>
      </c>
      <c r="G31" s="13">
        <v>54.4</v>
      </c>
      <c r="H31" s="13">
        <v>38.4</v>
      </c>
    </row>
    <row r="32" spans="1:10">
      <c r="C32" s="14">
        <f>ROUND((A31+A33/2)*($F33-$F31)*(1/9),0)</f>
        <v>75</v>
      </c>
      <c r="D32" s="14">
        <f>ROUND((B31+B33/2)*($F33-$F31)*(1/9),0)</f>
        <v>93</v>
      </c>
      <c r="E32" s="14">
        <f>C32+D32</f>
        <v>168</v>
      </c>
      <c r="I32" s="14">
        <f>ROUND(((G31+G33)/2)*($F33-$F31)*(1/27),0)</f>
        <v>38</v>
      </c>
      <c r="J32" s="14">
        <f>ROUND(((H31+H33)/2)*($F33-$F31)*(1/27),0)</f>
        <v>20</v>
      </c>
    </row>
    <row r="33" spans="1:10">
      <c r="A33" s="13">
        <f>7.7+10</f>
        <v>17.7</v>
      </c>
      <c r="B33" s="13">
        <f>7.5+10</f>
        <v>17.5</v>
      </c>
      <c r="F33" s="12">
        <v>21350</v>
      </c>
      <c r="G33" s="13">
        <v>27.4</v>
      </c>
      <c r="H33" s="13">
        <v>5.8</v>
      </c>
    </row>
    <row r="34" spans="1:10">
      <c r="C34" s="14">
        <f>ROUND((A33+A35/2)*($F35-$F33)*(1/9),0)</f>
        <v>79</v>
      </c>
      <c r="D34" s="14">
        <f>ROUND((B33+B35/2)*($F35-$F33)*(1/9),0)</f>
        <v>74</v>
      </c>
      <c r="E34" s="14">
        <f>C34+D34</f>
        <v>153</v>
      </c>
      <c r="I34" s="14">
        <f>ROUND(((G33+G35)/2)*($F35-$F33)*(1/27),0)</f>
        <v>26</v>
      </c>
      <c r="J34" s="14">
        <f>ROUND(((H33+H35)/2)*($F35-$F33)*(1/27),0)</f>
        <v>6</v>
      </c>
    </row>
    <row r="35" spans="1:10">
      <c r="A35" s="13">
        <f>11.47+10</f>
        <v>21.47</v>
      </c>
      <c r="B35" s="13">
        <f>8.1+10</f>
        <v>18.100000000000001</v>
      </c>
      <c r="F35" s="12">
        <v>21375</v>
      </c>
      <c r="G35" s="13">
        <v>27.7</v>
      </c>
      <c r="H35" s="13">
        <v>8.1</v>
      </c>
    </row>
    <row r="36" spans="1:10">
      <c r="C36" s="14">
        <f>ROUND((A35+A37/2)*($F37-$F35)*(1/9),0)</f>
        <v>60</v>
      </c>
      <c r="D36" s="14">
        <f>ROUND((B35+B37/2)*($F37-$F35)*(1/9),0)</f>
        <v>50</v>
      </c>
      <c r="E36" s="14">
        <f>C36+D36</f>
        <v>110</v>
      </c>
      <c r="I36" s="14">
        <f>ROUND(((G35+G37)/2)*($F37-$F35)*(1/27),0)</f>
        <v>13</v>
      </c>
      <c r="J36" s="14">
        <f>ROUND(((H35+H37)/2)*($F37-$F35)*(1/27),0)</f>
        <v>4</v>
      </c>
    </row>
    <row r="37" spans="1:10">
      <c r="A37" s="13">
        <v>0</v>
      </c>
      <c r="B37" s="13">
        <v>0</v>
      </c>
      <c r="F37" s="12">
        <v>21400</v>
      </c>
      <c r="G37" s="13">
        <v>0</v>
      </c>
      <c r="H37" s="13">
        <v>0</v>
      </c>
    </row>
    <row r="39" spans="1:10">
      <c r="E39">
        <f>SUM(E12:E38)</f>
        <v>1950</v>
      </c>
    </row>
  </sheetData>
  <mergeCells count="10">
    <mergeCell ref="G2:H2"/>
    <mergeCell ref="G4:H4"/>
    <mergeCell ref="I8:J8"/>
    <mergeCell ref="G8:H8"/>
    <mergeCell ref="G7:J7"/>
    <mergeCell ref="F7:F9"/>
    <mergeCell ref="A1:B5"/>
    <mergeCell ref="A8:B8"/>
    <mergeCell ref="A7:E7"/>
    <mergeCell ref="C8:E8"/>
  </mergeCells>
  <pageMargins left="0.5" right="0.5" top="0.5" bottom="0.5" header="0.5" footer="0.5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42D72-CEFB-4C11-81E7-89FEECFB73D3}">
  <dimension ref="A1:AD52"/>
  <sheetViews>
    <sheetView view="pageBreakPreview" zoomScaleNormal="100" zoomScaleSheetLayoutView="100" workbookViewId="0">
      <selection activeCell="I20" sqref="I20"/>
    </sheetView>
  </sheetViews>
  <sheetFormatPr defaultRowHeight="14.4"/>
  <cols>
    <col min="1" max="1" width="6.21875" customWidth="1"/>
    <col min="2" max="4" width="10.77734375" customWidth="1"/>
    <col min="5" max="5" width="10.77734375" style="20" customWidth="1"/>
    <col min="6" max="8" width="8.77734375" customWidth="1"/>
    <col min="9" max="9" width="10.109375" style="20" customWidth="1"/>
    <col min="10" max="10" width="12.109375" customWidth="1"/>
    <col min="11" max="11" width="10.109375" bestFit="1" customWidth="1"/>
    <col min="13" max="13" width="10.109375" bestFit="1" customWidth="1"/>
  </cols>
  <sheetData>
    <row r="1" spans="1:11" ht="15">
      <c r="B1" s="20"/>
      <c r="C1" s="20"/>
      <c r="E1"/>
      <c r="F1" s="40" t="s">
        <v>22</v>
      </c>
      <c r="G1" s="20"/>
      <c r="H1" s="20"/>
      <c r="I1"/>
    </row>
    <row r="2" spans="1:11" ht="15">
      <c r="B2" s="20"/>
      <c r="C2" s="20"/>
      <c r="E2"/>
      <c r="F2" s="41" t="s">
        <v>23</v>
      </c>
      <c r="G2" s="20"/>
      <c r="H2" s="20"/>
      <c r="I2"/>
    </row>
    <row r="3" spans="1:11" ht="15">
      <c r="B3" s="20"/>
      <c r="C3" s="20"/>
      <c r="D3" s="20"/>
      <c r="E3"/>
      <c r="F3" s="41" t="s">
        <v>24</v>
      </c>
      <c r="I3"/>
    </row>
    <row r="4" spans="1:11" ht="15">
      <c r="B4" s="20"/>
      <c r="C4" s="20"/>
      <c r="D4" s="20"/>
      <c r="E4"/>
      <c r="F4" s="41" t="s">
        <v>25</v>
      </c>
      <c r="I4"/>
    </row>
    <row r="5" spans="1:11" ht="15">
      <c r="B5" s="20"/>
      <c r="C5" s="20"/>
      <c r="D5" s="20"/>
      <c r="E5"/>
      <c r="F5" s="41" t="s">
        <v>26</v>
      </c>
      <c r="I5"/>
    </row>
    <row r="6" spans="1:11">
      <c r="B6" s="20"/>
      <c r="C6" s="20"/>
      <c r="D6" s="20"/>
      <c r="E6"/>
      <c r="I6"/>
    </row>
    <row r="7" spans="1:11" ht="15">
      <c r="B7" s="24" t="s">
        <v>33</v>
      </c>
      <c r="C7" s="24"/>
      <c r="D7" s="40"/>
      <c r="E7" s="40"/>
      <c r="F7" s="40"/>
      <c r="G7" s="3" t="s">
        <v>0</v>
      </c>
      <c r="H7" s="3" t="s">
        <v>35</v>
      </c>
      <c r="I7" s="3" t="s">
        <v>1</v>
      </c>
      <c r="J7" s="62">
        <v>45105</v>
      </c>
    </row>
    <row r="8" spans="1:11" ht="15">
      <c r="B8" s="24" t="s">
        <v>34</v>
      </c>
      <c r="C8" s="24"/>
      <c r="D8" s="40"/>
      <c r="E8" s="40"/>
      <c r="F8" s="40"/>
      <c r="G8" s="21"/>
      <c r="H8" s="21"/>
      <c r="I8" s="6"/>
      <c r="J8" s="6"/>
    </row>
    <row r="9" spans="1:11">
      <c r="B9" s="20"/>
      <c r="C9" s="20"/>
      <c r="E9"/>
      <c r="G9" s="3" t="s">
        <v>4</v>
      </c>
      <c r="H9" s="3" t="s">
        <v>40</v>
      </c>
      <c r="I9" s="3" t="s">
        <v>1</v>
      </c>
      <c r="J9" s="62">
        <v>45105</v>
      </c>
    </row>
    <row r="10" spans="1:11">
      <c r="I10"/>
      <c r="J10" s="20"/>
    </row>
    <row r="11" spans="1:11">
      <c r="E11" s="1"/>
      <c r="F11" s="92" t="s">
        <v>30</v>
      </c>
      <c r="G11" s="92"/>
      <c r="H11" s="92"/>
    </row>
    <row r="12" spans="1:11">
      <c r="E12" s="1"/>
      <c r="F12" s="92" t="s">
        <v>31</v>
      </c>
      <c r="G12" s="92"/>
      <c r="H12" s="92"/>
    </row>
    <row r="13" spans="1:11" ht="15" thickBot="1">
      <c r="G13" s="31"/>
      <c r="J13" s="22"/>
      <c r="K13" s="22"/>
    </row>
    <row r="14" spans="1:11" ht="15" thickBot="1">
      <c r="A14" s="58"/>
      <c r="B14" s="93" t="s">
        <v>8</v>
      </c>
      <c r="C14" s="89" t="s">
        <v>39</v>
      </c>
      <c r="D14" s="96" t="s">
        <v>32</v>
      </c>
      <c r="E14" s="97"/>
      <c r="F14" s="97"/>
      <c r="G14" s="98"/>
      <c r="I14"/>
    </row>
    <row r="15" spans="1:11" ht="15.75" customHeight="1" thickBot="1">
      <c r="A15" s="59"/>
      <c r="B15" s="94"/>
      <c r="C15" s="90"/>
      <c r="D15" s="99" t="s">
        <v>27</v>
      </c>
      <c r="E15" s="100"/>
      <c r="F15" s="99" t="s">
        <v>28</v>
      </c>
      <c r="G15" s="101"/>
      <c r="I15"/>
    </row>
    <row r="16" spans="1:11" ht="15" thickBot="1">
      <c r="A16" s="57"/>
      <c r="B16" s="95"/>
      <c r="C16" s="91"/>
      <c r="D16" s="56" t="s">
        <v>11</v>
      </c>
      <c r="E16" s="57" t="s">
        <v>12</v>
      </c>
      <c r="F16" s="56" t="s">
        <v>11</v>
      </c>
      <c r="G16" s="63" t="s">
        <v>12</v>
      </c>
      <c r="I16"/>
    </row>
    <row r="17" spans="1:30">
      <c r="A17" s="58"/>
      <c r="B17" s="45" t="s">
        <v>36</v>
      </c>
      <c r="C17" s="48">
        <v>7</v>
      </c>
      <c r="D17" s="48">
        <v>37</v>
      </c>
      <c r="E17" s="48">
        <v>20</v>
      </c>
      <c r="F17" s="54"/>
      <c r="G17" s="55"/>
      <c r="I17"/>
    </row>
    <row r="18" spans="1:30" ht="15" thickBot="1">
      <c r="B18" s="23"/>
      <c r="C18" s="65"/>
      <c r="D18" s="47"/>
      <c r="E18" s="47"/>
      <c r="F18" s="52">
        <f>IF(B19="x",0,ROUND((AVERAGE(D19,D17))*(C17)*(1/27),0))</f>
        <v>9</v>
      </c>
      <c r="G18" s="49">
        <f>IF(B19="x",0,ROUND((AVERAGE(E19,E17))*(C17)*(1/27),0))</f>
        <v>3</v>
      </c>
      <c r="I18"/>
    </row>
    <row r="19" spans="1:30">
      <c r="B19" s="45" t="s">
        <v>37</v>
      </c>
      <c r="C19" s="48">
        <v>7.5</v>
      </c>
      <c r="D19" s="50">
        <f>4+25</f>
        <v>29</v>
      </c>
      <c r="E19" s="50">
        <v>1</v>
      </c>
      <c r="F19" s="51"/>
      <c r="G19" s="53"/>
      <c r="I19"/>
    </row>
    <row r="20" spans="1:30" ht="15" thickBot="1">
      <c r="B20" s="23"/>
      <c r="C20" s="65"/>
      <c r="D20" s="47"/>
      <c r="E20" s="47"/>
      <c r="F20" s="52">
        <f>IF(B21="x",0,ROUND((AVERAGE(D21,D19))*(C19)*(1/27),0))</f>
        <v>7</v>
      </c>
      <c r="G20" s="67">
        <f>IF(B21="x",0,ROUND((AVERAGE(E21,E19))*(C19)*(1/27),0))</f>
        <v>0</v>
      </c>
      <c r="I20"/>
    </row>
    <row r="21" spans="1:30">
      <c r="B21" s="45" t="s">
        <v>38</v>
      </c>
      <c r="C21" s="48">
        <v>7.5</v>
      </c>
      <c r="D21" s="50">
        <f>4+19</f>
        <v>23</v>
      </c>
      <c r="E21" s="50">
        <v>0</v>
      </c>
      <c r="F21" s="51"/>
      <c r="G21" s="53"/>
      <c r="I21"/>
    </row>
    <row r="22" spans="1:30">
      <c r="B22" s="23"/>
      <c r="C22" s="65"/>
      <c r="D22" s="47"/>
      <c r="E22" s="47"/>
      <c r="F22" s="52">
        <f>IF(B23="x",0,ROUND((AVERAGE(D23,D21))*(C21)*(1/27),0))</f>
        <v>6</v>
      </c>
      <c r="G22" s="49">
        <f>IF(B23="x",0,ROUND((AVERAGE(E23,E21))*(C21)*(1/27),0))</f>
        <v>0</v>
      </c>
      <c r="I22"/>
    </row>
    <row r="23" spans="1:30" ht="15" thickBot="1">
      <c r="B23" s="46"/>
      <c r="C23" s="66"/>
      <c r="D23" s="50"/>
      <c r="E23" s="50"/>
      <c r="F23" s="51"/>
      <c r="G23" s="53"/>
      <c r="I23"/>
    </row>
    <row r="24" spans="1:30" ht="15" thickBot="1">
      <c r="B24" s="86" t="s">
        <v>29</v>
      </c>
      <c r="C24" s="87"/>
      <c r="D24" s="87"/>
      <c r="E24" s="87"/>
      <c r="F24" s="61">
        <f>SUM(F17:F23)</f>
        <v>22</v>
      </c>
      <c r="G24" s="60">
        <f>SUM(G17:G23)</f>
        <v>3</v>
      </c>
      <c r="I24"/>
    </row>
    <row r="25" spans="1:30">
      <c r="E25" s="26"/>
      <c r="F25" s="34"/>
      <c r="G25" s="29"/>
      <c r="H25" s="35"/>
      <c r="I25" s="35"/>
    </row>
    <row r="26" spans="1:30" ht="15.75" customHeight="1">
      <c r="E26" s="27"/>
      <c r="F26" s="25"/>
      <c r="G26" s="28"/>
      <c r="H26" s="27"/>
      <c r="I26" s="29"/>
      <c r="L26" s="29"/>
      <c r="M26" s="36"/>
      <c r="N26" s="33"/>
      <c r="O26" s="36"/>
      <c r="P26" s="29"/>
      <c r="Q26" s="36"/>
      <c r="R26" s="33"/>
      <c r="S26" s="36"/>
      <c r="T26" s="29"/>
      <c r="U26" s="36"/>
      <c r="V26" s="33"/>
      <c r="W26" s="36"/>
      <c r="X26" s="29"/>
      <c r="Y26" s="36"/>
      <c r="Z26" s="33"/>
      <c r="AA26" s="36"/>
      <c r="AB26" s="29"/>
    </row>
    <row r="27" spans="1:30">
      <c r="E27" s="22"/>
      <c r="J27" s="34"/>
      <c r="N27" s="29"/>
      <c r="O27" s="28"/>
      <c r="P27" s="27"/>
      <c r="Q27" s="29"/>
      <c r="R27" s="29"/>
      <c r="S27" s="28"/>
      <c r="T27" s="27"/>
      <c r="U27" s="29"/>
      <c r="V27" s="29"/>
      <c r="W27" s="28"/>
      <c r="X27" s="27"/>
      <c r="Y27" s="29"/>
      <c r="Z27" s="29"/>
      <c r="AA27" s="28"/>
      <c r="AB27" s="27"/>
      <c r="AC27" s="29"/>
      <c r="AD27" s="29"/>
    </row>
    <row r="28" spans="1:30">
      <c r="J28" s="27"/>
      <c r="K28" s="30"/>
      <c r="L28" s="30"/>
      <c r="N28" s="29"/>
      <c r="O28" s="26"/>
      <c r="P28" s="26"/>
      <c r="Q28" s="30"/>
      <c r="R28" s="29"/>
      <c r="S28" s="26"/>
      <c r="T28" s="26"/>
      <c r="U28" s="30"/>
      <c r="V28" s="29"/>
      <c r="W28" s="26"/>
      <c r="X28" s="26"/>
      <c r="Y28" s="30"/>
      <c r="Z28" s="29"/>
      <c r="AA28" s="26"/>
      <c r="AB28" s="26"/>
      <c r="AC28" s="30"/>
      <c r="AD28" s="29"/>
    </row>
    <row r="29" spans="1:30">
      <c r="E29" s="43"/>
      <c r="F29" s="42"/>
      <c r="G29" s="42"/>
      <c r="H29" s="42"/>
      <c r="I29" s="43"/>
      <c r="N29" s="29"/>
      <c r="O29" s="28"/>
      <c r="P29" s="27"/>
      <c r="Q29" s="30"/>
      <c r="R29" s="29"/>
      <c r="S29" s="28"/>
      <c r="T29" s="27"/>
      <c r="U29" s="30"/>
      <c r="V29" s="29"/>
      <c r="W29" s="28"/>
      <c r="X29" s="27"/>
      <c r="Y29" s="30"/>
      <c r="Z29" s="29"/>
      <c r="AA29" s="28"/>
      <c r="AB29" s="27"/>
      <c r="AC29" s="30"/>
      <c r="AD29" s="29"/>
    </row>
    <row r="30" spans="1:30">
      <c r="E30" s="43"/>
      <c r="F30" s="42"/>
      <c r="G30" s="42"/>
      <c r="H30" s="42"/>
      <c r="I30" s="43"/>
      <c r="N30" s="29"/>
      <c r="O30" s="26"/>
      <c r="P30" s="26"/>
      <c r="Q30" s="30"/>
      <c r="R30" s="29"/>
      <c r="S30" s="26"/>
      <c r="T30" s="26"/>
      <c r="U30" s="30"/>
      <c r="V30" s="29"/>
      <c r="W30" s="26"/>
      <c r="X30" s="26"/>
      <c r="Y30" s="30"/>
      <c r="Z30" s="29"/>
      <c r="AA30" s="26"/>
      <c r="AB30" s="26"/>
      <c r="AC30" s="30"/>
      <c r="AD30" s="29"/>
    </row>
    <row r="31" spans="1:30">
      <c r="D31" s="42"/>
      <c r="E31" s="88"/>
      <c r="F31" s="88"/>
      <c r="G31" s="42"/>
      <c r="H31" s="42"/>
      <c r="I31" s="43"/>
      <c r="N31" s="29"/>
      <c r="O31" s="28"/>
      <c r="P31" s="27"/>
      <c r="Q31" s="30"/>
      <c r="R31" s="29"/>
      <c r="S31" s="28"/>
      <c r="T31" s="27"/>
      <c r="U31" s="30"/>
      <c r="V31" s="29"/>
      <c r="W31" s="28"/>
      <c r="X31" s="27"/>
      <c r="Y31" s="30"/>
      <c r="Z31" s="29"/>
      <c r="AA31" s="28"/>
      <c r="AB31" s="27"/>
      <c r="AC31" s="30"/>
      <c r="AD31" s="29"/>
    </row>
    <row r="32" spans="1:30">
      <c r="D32" s="42"/>
      <c r="E32" s="88"/>
      <c r="F32" s="88"/>
      <c r="G32" s="42"/>
      <c r="H32" s="42"/>
      <c r="I32" s="43"/>
      <c r="N32" s="29"/>
      <c r="O32" s="26"/>
      <c r="P32" s="26"/>
      <c r="Q32" s="30"/>
      <c r="R32" s="29"/>
      <c r="S32" s="26"/>
      <c r="T32" s="26"/>
      <c r="U32" s="30"/>
      <c r="V32" s="29"/>
      <c r="W32" s="26"/>
      <c r="X32" s="26"/>
      <c r="Y32" s="30"/>
      <c r="Z32" s="29"/>
      <c r="AA32" s="26"/>
      <c r="AB32" s="26"/>
      <c r="AC32" s="30"/>
      <c r="AD32" s="29"/>
    </row>
    <row r="33" spans="4:30" ht="15" customHeight="1">
      <c r="D33" s="42"/>
      <c r="E33" s="43"/>
      <c r="F33" s="42"/>
      <c r="G33" s="42"/>
      <c r="H33" s="42"/>
      <c r="I33" s="43"/>
      <c r="N33" s="29"/>
      <c r="O33" s="28"/>
      <c r="P33" s="27"/>
      <c r="Q33" s="30"/>
      <c r="R33" s="29"/>
      <c r="S33" s="28"/>
      <c r="T33" s="27"/>
      <c r="U33" s="30"/>
      <c r="V33" s="29"/>
      <c r="W33" s="28"/>
      <c r="X33" s="27"/>
      <c r="Y33" s="30"/>
      <c r="Z33" s="29"/>
      <c r="AA33" s="28"/>
      <c r="AB33" s="27"/>
      <c r="AC33" s="30"/>
      <c r="AD33" s="29"/>
    </row>
    <row r="34" spans="4:30">
      <c r="D34" s="42"/>
      <c r="E34" s="64"/>
      <c r="F34" s="64"/>
      <c r="G34" s="64"/>
      <c r="H34" s="64"/>
      <c r="I34" s="64"/>
      <c r="N34" s="29"/>
      <c r="O34" s="26"/>
      <c r="P34" s="26"/>
      <c r="Q34" s="30"/>
      <c r="R34" s="29"/>
      <c r="S34" s="26"/>
      <c r="T34" s="26"/>
      <c r="U34" s="30"/>
      <c r="V34" s="29"/>
      <c r="W34" s="26"/>
      <c r="X34" s="26"/>
      <c r="Y34" s="30"/>
      <c r="Z34" s="29"/>
      <c r="AA34" s="26"/>
      <c r="AB34" s="26"/>
      <c r="AC34" s="30"/>
      <c r="AD34" s="29"/>
    </row>
    <row r="35" spans="4:30">
      <c r="D35" s="42"/>
      <c r="E35" s="64"/>
      <c r="F35" s="64"/>
      <c r="G35" s="64"/>
      <c r="H35" s="64"/>
      <c r="I35" s="64"/>
      <c r="N35" s="29"/>
      <c r="O35" s="28"/>
      <c r="P35" s="27"/>
      <c r="Q35" s="30"/>
      <c r="R35" s="29"/>
      <c r="S35" s="28"/>
      <c r="T35" s="27"/>
      <c r="U35" s="30"/>
      <c r="V35" s="29"/>
      <c r="W35" s="28"/>
      <c r="X35" s="27"/>
      <c r="Y35" s="30"/>
      <c r="Z35" s="29"/>
      <c r="AA35" s="28"/>
      <c r="AB35" s="27"/>
      <c r="AC35" s="30"/>
      <c r="AD35" s="29"/>
    </row>
    <row r="36" spans="4:30" ht="15" customHeight="1">
      <c r="D36" s="42"/>
      <c r="E36" s="64"/>
      <c r="F36" s="64"/>
      <c r="G36" s="64"/>
      <c r="H36" s="64"/>
      <c r="I36" s="64"/>
      <c r="J36" s="32"/>
      <c r="K36" s="32"/>
      <c r="L36" s="32"/>
      <c r="M36" s="32"/>
      <c r="N36" s="38"/>
      <c r="O36" s="29"/>
      <c r="P36" s="29"/>
      <c r="Q36" s="29"/>
      <c r="R36" s="29"/>
      <c r="S36" s="29"/>
      <c r="T36" s="29"/>
      <c r="U36" s="29"/>
      <c r="V36" s="29"/>
      <c r="W36" s="26"/>
      <c r="X36" s="26"/>
      <c r="Y36" s="30"/>
      <c r="Z36" s="29"/>
      <c r="AA36" s="26"/>
      <c r="AB36" s="26"/>
      <c r="AC36" s="30"/>
      <c r="AD36" s="29"/>
    </row>
    <row r="37" spans="4:30">
      <c r="D37" s="42"/>
      <c r="E37" s="64"/>
      <c r="F37" s="64"/>
      <c r="G37" s="64"/>
      <c r="H37" s="64"/>
      <c r="I37" s="64"/>
      <c r="J37" s="32"/>
      <c r="K37" s="32"/>
      <c r="L37" s="32"/>
      <c r="M37" s="32"/>
      <c r="N37" s="38"/>
      <c r="O37" s="29"/>
      <c r="P37" s="29"/>
      <c r="Q37" s="29"/>
      <c r="R37" s="29"/>
      <c r="S37" s="29"/>
      <c r="T37" s="29"/>
      <c r="U37" s="29"/>
      <c r="V37" s="29"/>
      <c r="W37" s="28"/>
      <c r="X37" s="27"/>
      <c r="Y37" s="30"/>
      <c r="Z37" s="29"/>
      <c r="AA37" s="28"/>
      <c r="AB37" s="27"/>
      <c r="AC37" s="30"/>
      <c r="AD37" s="29"/>
    </row>
    <row r="38" spans="4:30">
      <c r="D38" s="42"/>
      <c r="E38" s="64"/>
      <c r="F38" s="64"/>
      <c r="G38" s="64"/>
      <c r="H38" s="64"/>
      <c r="I38" s="64"/>
      <c r="J38" s="32"/>
      <c r="K38" s="32"/>
      <c r="L38" s="32"/>
      <c r="M38" s="32"/>
      <c r="N38" s="38"/>
      <c r="O38" s="29"/>
      <c r="P38" s="29"/>
      <c r="Q38" s="29"/>
      <c r="R38" s="29"/>
      <c r="S38" s="29"/>
      <c r="T38" s="29"/>
      <c r="U38" s="29"/>
      <c r="V38" s="29"/>
      <c r="W38" s="26"/>
      <c r="X38" s="26"/>
      <c r="Y38" s="30"/>
      <c r="Z38" s="29"/>
      <c r="AA38" s="26"/>
      <c r="AB38" s="26"/>
      <c r="AC38" s="30"/>
      <c r="AD38" s="29"/>
    </row>
    <row r="39" spans="4:30">
      <c r="D39" s="42"/>
      <c r="E39" s="64"/>
      <c r="F39" s="64"/>
      <c r="G39" s="64"/>
      <c r="H39" s="64"/>
      <c r="I39" s="64"/>
      <c r="J39" s="32"/>
      <c r="K39" s="32"/>
      <c r="L39" s="32"/>
      <c r="M39" s="32"/>
      <c r="N39" s="38"/>
      <c r="O39" s="36"/>
      <c r="P39" s="39"/>
      <c r="Q39" s="39"/>
      <c r="R39" s="29"/>
      <c r="S39" s="36"/>
      <c r="T39" s="39"/>
      <c r="U39" s="39"/>
      <c r="V39" s="29"/>
      <c r="W39" s="28"/>
      <c r="X39" s="27"/>
      <c r="Y39" s="30"/>
      <c r="Z39" s="29"/>
      <c r="AA39" s="28"/>
      <c r="AB39" s="27"/>
      <c r="AC39" s="30"/>
      <c r="AD39" s="29"/>
    </row>
    <row r="40" spans="4:30">
      <c r="D40" s="42"/>
      <c r="E40" s="64"/>
      <c r="F40" s="64"/>
      <c r="G40" s="64"/>
      <c r="H40" s="64"/>
      <c r="I40" s="64"/>
      <c r="J40" s="32"/>
      <c r="K40" s="32"/>
      <c r="L40" s="32"/>
      <c r="M40" s="32"/>
      <c r="N40" s="38"/>
      <c r="O40" s="36"/>
      <c r="P40" s="33"/>
      <c r="Q40" s="37"/>
      <c r="R40" s="29"/>
      <c r="S40" s="36"/>
      <c r="T40" s="33"/>
      <c r="U40" s="37"/>
      <c r="V40" s="29"/>
      <c r="W40" s="29"/>
      <c r="X40" s="29"/>
      <c r="Y40" s="29"/>
      <c r="Z40" s="29"/>
      <c r="AA40" s="26"/>
      <c r="AB40" s="26"/>
      <c r="AC40" s="30"/>
      <c r="AD40" s="29"/>
    </row>
    <row r="41" spans="4:30">
      <c r="D41" s="42"/>
      <c r="E41" s="43"/>
      <c r="F41" s="42"/>
      <c r="G41" s="42"/>
      <c r="H41" s="42"/>
      <c r="I41" s="43"/>
      <c r="J41" s="32"/>
      <c r="K41" s="32"/>
      <c r="L41" s="32"/>
      <c r="M41" s="32"/>
      <c r="N41" s="38"/>
      <c r="O41" s="36"/>
      <c r="P41" s="33"/>
      <c r="Q41" s="36"/>
      <c r="R41" s="29"/>
      <c r="S41" s="36"/>
      <c r="T41" s="33"/>
      <c r="U41" s="36"/>
      <c r="V41" s="29"/>
      <c r="W41" s="29"/>
      <c r="X41" s="29"/>
      <c r="Y41" s="29"/>
      <c r="Z41" s="29"/>
      <c r="AA41" s="28"/>
      <c r="AB41" s="27"/>
      <c r="AC41" s="30"/>
      <c r="AD41" s="29"/>
    </row>
    <row r="42" spans="4:30">
      <c r="D42" s="42"/>
      <c r="E42" s="43"/>
      <c r="F42" s="42"/>
      <c r="G42" s="42"/>
      <c r="H42" s="42"/>
      <c r="I42" s="43"/>
      <c r="J42" s="32"/>
      <c r="K42" s="32"/>
      <c r="L42" s="32"/>
      <c r="M42" s="32"/>
      <c r="N42" s="38"/>
      <c r="O42" s="28"/>
      <c r="P42" s="27"/>
      <c r="Q42" s="29"/>
      <c r="R42" s="29"/>
      <c r="S42" s="28"/>
      <c r="T42" s="27"/>
      <c r="U42" s="29"/>
      <c r="V42" s="29"/>
      <c r="W42" s="29"/>
      <c r="X42" s="29"/>
      <c r="Y42" s="29"/>
      <c r="Z42" s="29"/>
      <c r="AA42" s="29"/>
      <c r="AB42" s="29"/>
      <c r="AC42" s="29"/>
      <c r="AD42" s="29"/>
    </row>
    <row r="43" spans="4:30">
      <c r="D43" s="42"/>
      <c r="E43" s="43"/>
      <c r="F43" s="42"/>
      <c r="G43" s="42"/>
      <c r="H43" s="42"/>
      <c r="I43" s="43"/>
      <c r="N43" s="29"/>
      <c r="O43" s="26"/>
      <c r="P43" s="26"/>
      <c r="Q43" s="30"/>
      <c r="R43" s="29"/>
      <c r="S43" s="26"/>
      <c r="T43" s="26"/>
      <c r="U43" s="30"/>
      <c r="V43" s="29"/>
      <c r="W43" s="29"/>
      <c r="X43" s="29"/>
      <c r="Y43" s="29"/>
      <c r="Z43" s="29"/>
      <c r="AA43" s="29"/>
      <c r="AB43" s="29"/>
      <c r="AC43" s="29"/>
      <c r="AD43" s="29"/>
    </row>
    <row r="44" spans="4:30">
      <c r="D44" s="42"/>
      <c r="E44" s="43"/>
      <c r="F44" s="42"/>
      <c r="G44" s="42"/>
      <c r="H44" s="42"/>
      <c r="I44" s="43"/>
      <c r="N44" s="29"/>
      <c r="O44" s="28"/>
      <c r="P44" s="27"/>
      <c r="Q44" s="30"/>
      <c r="R44" s="29"/>
      <c r="S44" s="28"/>
      <c r="T44" s="27"/>
      <c r="U44" s="30"/>
      <c r="V44" s="29"/>
      <c r="W44" s="29"/>
      <c r="X44" s="29"/>
      <c r="Y44" s="29"/>
      <c r="Z44" s="29"/>
      <c r="AA44" s="29"/>
      <c r="AB44" s="29"/>
      <c r="AC44" s="29"/>
      <c r="AD44" s="29"/>
    </row>
    <row r="45" spans="4:30">
      <c r="D45" s="42"/>
      <c r="N45" s="29"/>
      <c r="O45" s="26"/>
      <c r="P45" s="26"/>
      <c r="Q45" s="30"/>
      <c r="R45" s="29"/>
      <c r="S45" s="26"/>
      <c r="T45" s="26"/>
      <c r="U45" s="30"/>
      <c r="V45" s="29"/>
      <c r="W45" s="29"/>
      <c r="X45" s="29"/>
      <c r="Y45" s="29"/>
      <c r="Z45" s="29"/>
      <c r="AA45" s="29"/>
      <c r="AB45" s="29"/>
      <c r="AC45" s="29"/>
      <c r="AD45" s="29"/>
    </row>
    <row r="46" spans="4:30">
      <c r="D46" s="42"/>
      <c r="N46" s="29"/>
      <c r="O46" s="28"/>
      <c r="P46" s="27"/>
      <c r="Q46" s="30"/>
      <c r="R46" s="29"/>
      <c r="S46" s="28"/>
      <c r="T46" s="27"/>
      <c r="U46" s="30"/>
      <c r="V46" s="29"/>
      <c r="W46" s="29"/>
      <c r="X46" s="29"/>
      <c r="Y46" s="29"/>
      <c r="Z46" s="29"/>
      <c r="AA46" s="29"/>
      <c r="AB46" s="29"/>
      <c r="AC46" s="29"/>
      <c r="AD46" s="29"/>
    </row>
    <row r="47" spans="4:30">
      <c r="N47" s="29"/>
      <c r="O47" s="26"/>
      <c r="P47" s="26"/>
      <c r="Q47" s="30"/>
      <c r="R47" s="29"/>
      <c r="S47" s="26"/>
      <c r="T47" s="26"/>
      <c r="U47" s="30"/>
      <c r="V47" s="29"/>
      <c r="W47" s="29"/>
      <c r="X47" s="29"/>
      <c r="Y47" s="29"/>
      <c r="Z47" s="29"/>
      <c r="AA47" s="29"/>
      <c r="AB47" s="29"/>
      <c r="AC47" s="29"/>
      <c r="AD47" s="29"/>
    </row>
    <row r="48" spans="4:30">
      <c r="N48" s="29"/>
      <c r="O48" s="28"/>
      <c r="P48" s="27"/>
      <c r="Q48" s="30"/>
      <c r="R48" s="29"/>
      <c r="S48" s="28"/>
      <c r="T48" s="27"/>
      <c r="U48" s="30"/>
      <c r="V48" s="29"/>
      <c r="W48" s="29"/>
      <c r="X48" s="29"/>
      <c r="Y48" s="29"/>
      <c r="Z48" s="29"/>
      <c r="AA48" s="29"/>
      <c r="AB48" s="29"/>
      <c r="AC48" s="29"/>
      <c r="AD48" s="29"/>
    </row>
    <row r="49" spans="14:30">
      <c r="N49" s="29"/>
      <c r="O49" s="26"/>
      <c r="P49" s="26"/>
      <c r="Q49" s="30"/>
      <c r="R49" s="29"/>
      <c r="S49" s="26"/>
      <c r="T49" s="26"/>
      <c r="U49" s="30"/>
      <c r="V49" s="29"/>
      <c r="W49" s="29"/>
      <c r="X49" s="29"/>
      <c r="Y49" s="29"/>
      <c r="Z49" s="29"/>
      <c r="AA49" s="29"/>
      <c r="AB49" s="29"/>
      <c r="AC49" s="29"/>
      <c r="AD49" s="29"/>
    </row>
    <row r="50" spans="14:30">
      <c r="N50" s="29"/>
      <c r="O50" s="28"/>
      <c r="P50" s="27"/>
      <c r="Q50" s="30"/>
      <c r="R50" s="29"/>
      <c r="S50" s="28"/>
      <c r="T50" s="27"/>
      <c r="U50" s="30"/>
      <c r="V50" s="29"/>
      <c r="W50" s="29"/>
      <c r="X50" s="29"/>
      <c r="Y50" s="29"/>
      <c r="Z50" s="29"/>
      <c r="AA50" s="29"/>
      <c r="AB50" s="29"/>
      <c r="AC50" s="29"/>
      <c r="AD50" s="29"/>
    </row>
    <row r="51" spans="14:30"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</row>
    <row r="52" spans="14:30"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</row>
  </sheetData>
  <mergeCells count="9">
    <mergeCell ref="B24:E24"/>
    <mergeCell ref="E31:F32"/>
    <mergeCell ref="C14:C16"/>
    <mergeCell ref="F11:H11"/>
    <mergeCell ref="F12:H12"/>
    <mergeCell ref="B14:B16"/>
    <mergeCell ref="D14:G14"/>
    <mergeCell ref="D15:E15"/>
    <mergeCell ref="F15:G15"/>
  </mergeCells>
  <printOptions horizontalCentered="1"/>
  <pageMargins left="0.1" right="0.1" top="0.75" bottom="0.75" header="0.3" footer="0.3"/>
  <pageSetup fitToWidth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52"/>
  <sheetViews>
    <sheetView tabSelected="1" view="pageBreakPreview" zoomScaleNormal="100" zoomScaleSheetLayoutView="100" workbookViewId="0">
      <selection activeCell="C11" sqref="C11"/>
    </sheetView>
  </sheetViews>
  <sheetFormatPr defaultRowHeight="14.4"/>
  <cols>
    <col min="1" max="1" width="6.21875" customWidth="1"/>
    <col min="2" max="3" width="10.77734375" customWidth="1"/>
    <col min="4" max="4" width="10.77734375" style="20" customWidth="1"/>
    <col min="5" max="7" width="8.77734375" customWidth="1"/>
    <col min="8" max="8" width="10.109375" style="20" customWidth="1"/>
    <col min="9" max="9" width="12.109375" customWidth="1"/>
    <col min="10" max="10" width="10.109375" bestFit="1" customWidth="1"/>
    <col min="12" max="12" width="10.109375" bestFit="1" customWidth="1"/>
  </cols>
  <sheetData>
    <row r="1" spans="1:10" ht="15">
      <c r="B1" s="20"/>
      <c r="D1"/>
      <c r="E1" s="40" t="s">
        <v>22</v>
      </c>
      <c r="F1" s="20"/>
      <c r="G1" s="20"/>
      <c r="H1"/>
    </row>
    <row r="2" spans="1:10" ht="15">
      <c r="B2" s="20"/>
      <c r="D2"/>
      <c r="E2" s="41" t="s">
        <v>23</v>
      </c>
      <c r="F2" s="20"/>
      <c r="G2" s="20"/>
      <c r="H2"/>
    </row>
    <row r="3" spans="1:10" ht="15">
      <c r="B3" s="20"/>
      <c r="C3" s="20"/>
      <c r="D3"/>
      <c r="E3" s="41" t="s">
        <v>24</v>
      </c>
      <c r="H3"/>
    </row>
    <row r="4" spans="1:10" ht="15">
      <c r="B4" s="20"/>
      <c r="C4" s="20"/>
      <c r="D4"/>
      <c r="E4" s="41" t="s">
        <v>25</v>
      </c>
      <c r="H4"/>
    </row>
    <row r="5" spans="1:10" ht="15">
      <c r="B5" s="20"/>
      <c r="C5" s="20"/>
      <c r="D5"/>
      <c r="E5" s="41" t="s">
        <v>26</v>
      </c>
      <c r="H5"/>
    </row>
    <row r="6" spans="1:10">
      <c r="B6" s="20"/>
      <c r="C6" s="20"/>
      <c r="D6"/>
      <c r="H6"/>
    </row>
    <row r="7" spans="1:10" ht="15">
      <c r="B7" s="24" t="s">
        <v>33</v>
      </c>
      <c r="C7" s="40"/>
      <c r="D7" s="40"/>
      <c r="E7" s="40"/>
      <c r="F7" s="3" t="s">
        <v>0</v>
      </c>
      <c r="G7" s="3" t="s">
        <v>21</v>
      </c>
      <c r="H7" s="3" t="s">
        <v>1</v>
      </c>
      <c r="I7" s="62">
        <v>45112</v>
      </c>
    </row>
    <row r="8" spans="1:10" ht="15">
      <c r="B8" s="24" t="s">
        <v>34</v>
      </c>
      <c r="C8" s="40"/>
      <c r="D8" s="40"/>
      <c r="E8" s="40"/>
      <c r="F8" s="21"/>
      <c r="G8" s="21"/>
      <c r="H8" s="6"/>
      <c r="I8" s="6"/>
    </row>
    <row r="9" spans="1:10">
      <c r="B9" s="20"/>
      <c r="D9"/>
      <c r="F9" s="3" t="s">
        <v>4</v>
      </c>
      <c r="G9" s="3"/>
      <c r="H9" s="3" t="s">
        <v>1</v>
      </c>
      <c r="I9" s="62"/>
    </row>
    <row r="10" spans="1:10">
      <c r="H10"/>
      <c r="I10" s="20"/>
    </row>
    <row r="11" spans="1:10">
      <c r="D11" s="1"/>
      <c r="E11" s="92" t="s">
        <v>30</v>
      </c>
      <c r="F11" s="92"/>
      <c r="G11" s="92"/>
    </row>
    <row r="12" spans="1:10">
      <c r="D12" s="1"/>
      <c r="E12" s="92" t="s">
        <v>31</v>
      </c>
      <c r="F12" s="92"/>
      <c r="G12" s="92"/>
    </row>
    <row r="13" spans="1:10" ht="15" thickBot="1">
      <c r="F13" s="31"/>
      <c r="I13" s="22"/>
      <c r="J13" s="22"/>
    </row>
    <row r="14" spans="1:10" ht="15" thickBot="1">
      <c r="A14" s="58"/>
      <c r="B14" s="93" t="s">
        <v>8</v>
      </c>
      <c r="C14" s="96" t="s">
        <v>32</v>
      </c>
      <c r="D14" s="97"/>
      <c r="E14" s="97"/>
      <c r="F14" s="98"/>
      <c r="H14"/>
    </row>
    <row r="15" spans="1:10" ht="15.75" customHeight="1" thickBot="1">
      <c r="A15" s="59"/>
      <c r="B15" s="94"/>
      <c r="C15" s="99" t="s">
        <v>27</v>
      </c>
      <c r="D15" s="100"/>
      <c r="E15" s="99" t="s">
        <v>28</v>
      </c>
      <c r="F15" s="101"/>
      <c r="H15"/>
    </row>
    <row r="16" spans="1:10" ht="15" thickBot="1">
      <c r="A16" s="57"/>
      <c r="B16" s="95"/>
      <c r="C16" s="56" t="s">
        <v>11</v>
      </c>
      <c r="D16" s="57" t="s">
        <v>12</v>
      </c>
      <c r="E16" s="56" t="s">
        <v>11</v>
      </c>
      <c r="F16" s="63" t="s">
        <v>12</v>
      </c>
      <c r="H16"/>
    </row>
    <row r="17" spans="1:29">
      <c r="A17" s="58"/>
      <c r="B17" s="45">
        <v>1015</v>
      </c>
      <c r="C17" s="48">
        <f>12.5+1.4+1.4</f>
        <v>15.3</v>
      </c>
      <c r="D17" s="48">
        <f>0.2+4.5</f>
        <v>4.7</v>
      </c>
      <c r="E17" s="54"/>
      <c r="F17" s="55"/>
      <c r="H17"/>
    </row>
    <row r="18" spans="1:29">
      <c r="B18" s="23"/>
      <c r="C18" s="47"/>
      <c r="D18" s="47"/>
      <c r="E18" s="52">
        <f>IF(B19="x",0,ROUND((AVERAGE(C19,C17))*($B19-$B17)*(1/27),0))</f>
        <v>3</v>
      </c>
      <c r="F18" s="49">
        <f>IF(B19="x",0,ROUND((AVERAGE(D19,D17))*($B19-$B17)*(1/27),0))</f>
        <v>20</v>
      </c>
      <c r="H18"/>
    </row>
    <row r="19" spans="1:29">
      <c r="B19" s="46">
        <v>1025</v>
      </c>
      <c r="C19" s="68">
        <f>0.5+1.7+1.2</f>
        <v>3.4000000000000004</v>
      </c>
      <c r="D19" s="50">
        <f>74.6+29.8+0.3</f>
        <v>104.69999999999999</v>
      </c>
      <c r="E19" s="51"/>
      <c r="F19" s="53"/>
      <c r="H19"/>
    </row>
    <row r="20" spans="1:29">
      <c r="B20" s="23"/>
      <c r="C20" s="47"/>
      <c r="D20" s="47"/>
      <c r="E20" s="52">
        <f>IF(B21="x",0,ROUND((AVERAGE(C21,C19))*($B21-$B19)*(1/27),0))</f>
        <v>1</v>
      </c>
      <c r="F20" s="49">
        <f>IF(B21="x",0,ROUND((AVERAGE(D21,D19))*($B21-$B19)*(1/27),0))</f>
        <v>60</v>
      </c>
      <c r="H20"/>
    </row>
    <row r="21" spans="1:29">
      <c r="B21" s="46">
        <v>1035</v>
      </c>
      <c r="C21" s="68">
        <f>1.5+1.5</f>
        <v>3</v>
      </c>
      <c r="D21" s="50">
        <f>151.9+67.4</f>
        <v>219.3</v>
      </c>
      <c r="E21" s="51"/>
      <c r="F21" s="53"/>
      <c r="H21"/>
    </row>
    <row r="22" spans="1:29">
      <c r="B22" s="23"/>
      <c r="C22" s="47"/>
      <c r="D22" s="47"/>
      <c r="E22" s="52">
        <f>IF(B23="x",0,ROUND((AVERAGE(C23,C21))*($B23-B21)*(1/27),0))</f>
        <v>7</v>
      </c>
      <c r="F22" s="49">
        <f>IF(B23="x",0,ROUND((AVERAGE(D23,D21))*($B23-B21)*(1/27),0))</f>
        <v>46</v>
      </c>
      <c r="H22"/>
    </row>
    <row r="23" spans="1:29" ht="15" thickBot="1">
      <c r="B23" s="46">
        <v>1045</v>
      </c>
      <c r="C23" s="50">
        <f>29.1+1.6+4.4</f>
        <v>35.1</v>
      </c>
      <c r="D23" s="50">
        <f>0.3+26.2</f>
        <v>26.5</v>
      </c>
      <c r="E23" s="51"/>
      <c r="F23" s="53"/>
      <c r="H23"/>
    </row>
    <row r="24" spans="1:29" ht="15" thickBot="1">
      <c r="B24" s="86" t="s">
        <v>29</v>
      </c>
      <c r="C24" s="87"/>
      <c r="D24" s="87"/>
      <c r="E24" s="61">
        <f>SUM(E17:E23)</f>
        <v>11</v>
      </c>
      <c r="F24" s="60">
        <f>SUM(F17:F23)</f>
        <v>126</v>
      </c>
      <c r="H24"/>
    </row>
    <row r="25" spans="1:29">
      <c r="D25" s="26"/>
      <c r="E25" s="34"/>
      <c r="F25" s="29"/>
      <c r="G25" s="35"/>
      <c r="H25" s="35"/>
    </row>
    <row r="26" spans="1:29" ht="15.75" customHeight="1">
      <c r="D26" s="27"/>
      <c r="E26" s="25"/>
      <c r="F26" s="28"/>
      <c r="G26" s="27"/>
      <c r="H26" s="29"/>
      <c r="K26" s="29"/>
      <c r="L26" s="36"/>
      <c r="M26" s="33"/>
      <c r="N26" s="36"/>
      <c r="O26" s="29"/>
      <c r="P26" s="36"/>
      <c r="Q26" s="33"/>
      <c r="R26" s="36"/>
      <c r="S26" s="29"/>
      <c r="T26" s="36"/>
      <c r="U26" s="33"/>
      <c r="V26" s="36"/>
      <c r="W26" s="29"/>
      <c r="X26" s="36"/>
      <c r="Y26" s="33"/>
      <c r="Z26" s="36"/>
      <c r="AA26" s="29"/>
    </row>
    <row r="27" spans="1:29">
      <c r="D27" s="22"/>
      <c r="I27" s="34"/>
      <c r="M27" s="29"/>
      <c r="N27" s="28"/>
      <c r="O27" s="27"/>
      <c r="P27" s="29"/>
      <c r="Q27" s="29"/>
      <c r="R27" s="28"/>
      <c r="S27" s="27"/>
      <c r="T27" s="29"/>
      <c r="U27" s="29"/>
      <c r="V27" s="28"/>
      <c r="W27" s="27"/>
      <c r="X27" s="29"/>
      <c r="Y27" s="29"/>
      <c r="Z27" s="28"/>
      <c r="AA27" s="27"/>
      <c r="AB27" s="29"/>
      <c r="AC27" s="29"/>
    </row>
    <row r="28" spans="1:29">
      <c r="I28" s="27"/>
      <c r="J28" s="30"/>
      <c r="K28" s="30"/>
      <c r="M28" s="29"/>
      <c r="N28" s="26"/>
      <c r="O28" s="26"/>
      <c r="P28" s="30"/>
      <c r="Q28" s="29"/>
      <c r="R28" s="26"/>
      <c r="S28" s="26"/>
      <c r="T28" s="30"/>
      <c r="U28" s="29"/>
      <c r="V28" s="26"/>
      <c r="W28" s="26"/>
      <c r="X28" s="30"/>
      <c r="Y28" s="29"/>
      <c r="Z28" s="26"/>
      <c r="AA28" s="26"/>
      <c r="AB28" s="30"/>
      <c r="AC28" s="29"/>
    </row>
    <row r="29" spans="1:29">
      <c r="D29" s="43"/>
      <c r="E29" s="42"/>
      <c r="F29" s="42"/>
      <c r="G29" s="42"/>
      <c r="H29" s="43"/>
      <c r="M29" s="29"/>
      <c r="N29" s="28"/>
      <c r="O29" s="27"/>
      <c r="P29" s="30"/>
      <c r="Q29" s="29"/>
      <c r="R29" s="28"/>
      <c r="S29" s="27"/>
      <c r="T29" s="30"/>
      <c r="U29" s="29"/>
      <c r="V29" s="28"/>
      <c r="W29" s="27"/>
      <c r="X29" s="30"/>
      <c r="Y29" s="29"/>
      <c r="Z29" s="28"/>
      <c r="AA29" s="27"/>
      <c r="AB29" s="30"/>
      <c r="AC29" s="29"/>
    </row>
    <row r="30" spans="1:29">
      <c r="D30" s="43"/>
      <c r="E30" s="42"/>
      <c r="F30" s="42"/>
      <c r="G30" s="42"/>
      <c r="H30" s="43"/>
      <c r="M30" s="29"/>
      <c r="N30" s="26"/>
      <c r="O30" s="26"/>
      <c r="P30" s="30"/>
      <c r="Q30" s="29"/>
      <c r="R30" s="26"/>
      <c r="S30" s="26"/>
      <c r="T30" s="30"/>
      <c r="U30" s="29"/>
      <c r="V30" s="26"/>
      <c r="W30" s="26"/>
      <c r="X30" s="30"/>
      <c r="Y30" s="29"/>
      <c r="Z30" s="26"/>
      <c r="AA30" s="26"/>
      <c r="AB30" s="30"/>
      <c r="AC30" s="29"/>
    </row>
    <row r="31" spans="1:29">
      <c r="C31" s="42"/>
      <c r="D31" s="88"/>
      <c r="E31" s="88"/>
      <c r="F31" s="42"/>
      <c r="G31" s="42"/>
      <c r="H31" s="43"/>
      <c r="M31" s="29"/>
      <c r="N31" s="28"/>
      <c r="O31" s="27"/>
      <c r="P31" s="30"/>
      <c r="Q31" s="29"/>
      <c r="R31" s="28"/>
      <c r="S31" s="27"/>
      <c r="T31" s="30"/>
      <c r="U31" s="29"/>
      <c r="V31" s="28"/>
      <c r="W31" s="27"/>
      <c r="X31" s="30"/>
      <c r="Y31" s="29"/>
      <c r="Z31" s="28"/>
      <c r="AA31" s="27"/>
      <c r="AB31" s="30"/>
      <c r="AC31" s="29"/>
    </row>
    <row r="32" spans="1:29">
      <c r="C32" s="42"/>
      <c r="D32" s="88"/>
      <c r="E32" s="88"/>
      <c r="F32" s="42"/>
      <c r="G32" s="42"/>
      <c r="H32" s="43"/>
      <c r="M32" s="29"/>
      <c r="N32" s="26"/>
      <c r="O32" s="26"/>
      <c r="P32" s="30"/>
      <c r="Q32" s="29"/>
      <c r="R32" s="26"/>
      <c r="S32" s="26"/>
      <c r="T32" s="30"/>
      <c r="U32" s="29"/>
      <c r="V32" s="26"/>
      <c r="W32" s="26"/>
      <c r="X32" s="30"/>
      <c r="Y32" s="29"/>
      <c r="Z32" s="26"/>
      <c r="AA32" s="26"/>
      <c r="AB32" s="30"/>
      <c r="AC32" s="29"/>
    </row>
    <row r="33" spans="3:29" ht="15" customHeight="1">
      <c r="C33" s="42"/>
      <c r="D33" s="43"/>
      <c r="E33" s="42"/>
      <c r="F33" s="42"/>
      <c r="G33" s="42"/>
      <c r="H33" s="43"/>
      <c r="M33" s="29"/>
      <c r="N33" s="28"/>
      <c r="O33" s="27"/>
      <c r="P33" s="30"/>
      <c r="Q33" s="29"/>
      <c r="R33" s="28"/>
      <c r="S33" s="27"/>
      <c r="T33" s="30"/>
      <c r="U33" s="29"/>
      <c r="V33" s="28"/>
      <c r="W33" s="27"/>
      <c r="X33" s="30"/>
      <c r="Y33" s="29"/>
      <c r="Z33" s="28"/>
      <c r="AA33" s="27"/>
      <c r="AB33" s="30"/>
      <c r="AC33" s="29"/>
    </row>
    <row r="34" spans="3:29">
      <c r="C34" s="42"/>
      <c r="D34" s="44"/>
      <c r="E34" s="44"/>
      <c r="F34" s="44"/>
      <c r="G34" s="44"/>
      <c r="H34" s="44"/>
      <c r="M34" s="29"/>
      <c r="N34" s="26"/>
      <c r="O34" s="26"/>
      <c r="P34" s="30"/>
      <c r="Q34" s="29"/>
      <c r="R34" s="26"/>
      <c r="S34" s="26"/>
      <c r="T34" s="30"/>
      <c r="U34" s="29"/>
      <c r="V34" s="26"/>
      <c r="W34" s="26"/>
      <c r="X34" s="30"/>
      <c r="Y34" s="29"/>
      <c r="Z34" s="26"/>
      <c r="AA34" s="26"/>
      <c r="AB34" s="30"/>
      <c r="AC34" s="29"/>
    </row>
    <row r="35" spans="3:29">
      <c r="C35" s="42"/>
      <c r="D35" s="44"/>
      <c r="E35" s="44"/>
      <c r="F35" s="44"/>
      <c r="G35" s="44"/>
      <c r="H35" s="44"/>
      <c r="M35" s="29"/>
      <c r="N35" s="28"/>
      <c r="O35" s="27"/>
      <c r="P35" s="30"/>
      <c r="Q35" s="29"/>
      <c r="R35" s="28"/>
      <c r="S35" s="27"/>
      <c r="T35" s="30"/>
      <c r="U35" s="29"/>
      <c r="V35" s="28"/>
      <c r="W35" s="27"/>
      <c r="X35" s="30"/>
      <c r="Y35" s="29"/>
      <c r="Z35" s="28"/>
      <c r="AA35" s="27"/>
      <c r="AB35" s="30"/>
      <c r="AC35" s="29"/>
    </row>
    <row r="36" spans="3:29" ht="15" customHeight="1">
      <c r="C36" s="42"/>
      <c r="D36" s="44"/>
      <c r="E36" s="44"/>
      <c r="F36" s="44"/>
      <c r="G36" s="44"/>
      <c r="H36" s="44"/>
      <c r="I36" s="32"/>
      <c r="J36" s="32"/>
      <c r="K36" s="32"/>
      <c r="L36" s="32"/>
      <c r="M36" s="38"/>
      <c r="N36" s="29"/>
      <c r="O36" s="29"/>
      <c r="P36" s="29"/>
      <c r="Q36" s="29"/>
      <c r="R36" s="29"/>
      <c r="S36" s="29"/>
      <c r="T36" s="29"/>
      <c r="U36" s="29"/>
      <c r="V36" s="26"/>
      <c r="W36" s="26"/>
      <c r="X36" s="30"/>
      <c r="Y36" s="29"/>
      <c r="Z36" s="26"/>
      <c r="AA36" s="26"/>
      <c r="AB36" s="30"/>
      <c r="AC36" s="29"/>
    </row>
    <row r="37" spans="3:29">
      <c r="C37" s="42"/>
      <c r="D37" s="44"/>
      <c r="E37" s="44"/>
      <c r="F37" s="44"/>
      <c r="G37" s="44"/>
      <c r="H37" s="44"/>
      <c r="I37" s="32"/>
      <c r="J37" s="32"/>
      <c r="K37" s="32"/>
      <c r="L37" s="32"/>
      <c r="M37" s="38"/>
      <c r="N37" s="29"/>
      <c r="O37" s="29"/>
      <c r="P37" s="29"/>
      <c r="Q37" s="29"/>
      <c r="R37" s="29"/>
      <c r="S37" s="29"/>
      <c r="T37" s="29"/>
      <c r="U37" s="29"/>
      <c r="V37" s="28"/>
      <c r="W37" s="27"/>
      <c r="X37" s="30"/>
      <c r="Y37" s="29"/>
      <c r="Z37" s="28"/>
      <c r="AA37" s="27"/>
      <c r="AB37" s="30"/>
      <c r="AC37" s="29"/>
    </row>
    <row r="38" spans="3:29">
      <c r="C38" s="42"/>
      <c r="D38" s="44"/>
      <c r="E38" s="44"/>
      <c r="F38" s="44"/>
      <c r="G38" s="44"/>
      <c r="H38" s="44"/>
      <c r="I38" s="32"/>
      <c r="J38" s="32"/>
      <c r="K38" s="32"/>
      <c r="L38" s="32"/>
      <c r="M38" s="38"/>
      <c r="N38" s="29"/>
      <c r="O38" s="29"/>
      <c r="P38" s="29"/>
      <c r="Q38" s="29"/>
      <c r="R38" s="29"/>
      <c r="S38" s="29"/>
      <c r="T38" s="29"/>
      <c r="U38" s="29"/>
      <c r="V38" s="26"/>
      <c r="W38" s="26"/>
      <c r="X38" s="30"/>
      <c r="Y38" s="29"/>
      <c r="Z38" s="26"/>
      <c r="AA38" s="26"/>
      <c r="AB38" s="30"/>
      <c r="AC38" s="29"/>
    </row>
    <row r="39" spans="3:29">
      <c r="C39" s="42"/>
      <c r="D39" s="44"/>
      <c r="E39" s="44"/>
      <c r="F39" s="44"/>
      <c r="G39" s="44"/>
      <c r="H39" s="44"/>
      <c r="I39" s="32"/>
      <c r="J39" s="32"/>
      <c r="K39" s="32"/>
      <c r="L39" s="32"/>
      <c r="M39" s="38"/>
      <c r="N39" s="36"/>
      <c r="O39" s="39"/>
      <c r="P39" s="39"/>
      <c r="Q39" s="29"/>
      <c r="R39" s="36"/>
      <c r="S39" s="39"/>
      <c r="T39" s="39"/>
      <c r="U39" s="29"/>
      <c r="V39" s="28"/>
      <c r="W39" s="27"/>
      <c r="X39" s="30"/>
      <c r="Y39" s="29"/>
      <c r="Z39" s="28"/>
      <c r="AA39" s="27"/>
      <c r="AB39" s="30"/>
      <c r="AC39" s="29"/>
    </row>
    <row r="40" spans="3:29">
      <c r="C40" s="42"/>
      <c r="D40" s="44"/>
      <c r="E40" s="44"/>
      <c r="F40" s="44"/>
      <c r="G40" s="44"/>
      <c r="H40" s="44"/>
      <c r="I40" s="32"/>
      <c r="J40" s="32"/>
      <c r="K40" s="32"/>
      <c r="L40" s="32"/>
      <c r="M40" s="38"/>
      <c r="N40" s="36"/>
      <c r="O40" s="33"/>
      <c r="P40" s="37"/>
      <c r="Q40" s="29"/>
      <c r="R40" s="36"/>
      <c r="S40" s="33"/>
      <c r="T40" s="37"/>
      <c r="U40" s="29"/>
      <c r="V40" s="29"/>
      <c r="W40" s="29"/>
      <c r="X40" s="29"/>
      <c r="Y40" s="29"/>
      <c r="Z40" s="26"/>
      <c r="AA40" s="26"/>
      <c r="AB40" s="30"/>
      <c r="AC40" s="29"/>
    </row>
    <row r="41" spans="3:29">
      <c r="C41" s="42"/>
      <c r="D41" s="43"/>
      <c r="E41" s="42"/>
      <c r="F41" s="42"/>
      <c r="G41" s="42"/>
      <c r="H41" s="43"/>
      <c r="I41" s="32"/>
      <c r="J41" s="32"/>
      <c r="K41" s="32"/>
      <c r="L41" s="32"/>
      <c r="M41" s="38"/>
      <c r="N41" s="36"/>
      <c r="O41" s="33"/>
      <c r="P41" s="36"/>
      <c r="Q41" s="29"/>
      <c r="R41" s="36"/>
      <c r="S41" s="33"/>
      <c r="T41" s="36"/>
      <c r="U41" s="29"/>
      <c r="V41" s="29"/>
      <c r="W41" s="29"/>
      <c r="X41" s="29"/>
      <c r="Y41" s="29"/>
      <c r="Z41" s="28"/>
      <c r="AA41" s="27"/>
      <c r="AB41" s="30"/>
      <c r="AC41" s="29"/>
    </row>
    <row r="42" spans="3:29">
      <c r="C42" s="42"/>
      <c r="D42" s="43"/>
      <c r="E42" s="42"/>
      <c r="F42" s="42"/>
      <c r="G42" s="42"/>
      <c r="H42" s="43"/>
      <c r="I42" s="32"/>
      <c r="J42" s="32"/>
      <c r="K42" s="32"/>
      <c r="L42" s="32"/>
      <c r="M42" s="38"/>
      <c r="N42" s="28"/>
      <c r="O42" s="27"/>
      <c r="P42" s="29"/>
      <c r="Q42" s="29"/>
      <c r="R42" s="28"/>
      <c r="S42" s="27"/>
      <c r="T42" s="29"/>
      <c r="U42" s="29"/>
      <c r="V42" s="29"/>
      <c r="W42" s="29"/>
      <c r="X42" s="29"/>
      <c r="Y42" s="29"/>
      <c r="Z42" s="29"/>
      <c r="AA42" s="29"/>
      <c r="AB42" s="29"/>
      <c r="AC42" s="29"/>
    </row>
    <row r="43" spans="3:29">
      <c r="C43" s="42"/>
      <c r="D43" s="43"/>
      <c r="E43" s="42"/>
      <c r="F43" s="42"/>
      <c r="G43" s="42"/>
      <c r="H43" s="43"/>
      <c r="M43" s="29"/>
      <c r="N43" s="26"/>
      <c r="O43" s="26"/>
      <c r="P43" s="30"/>
      <c r="Q43" s="29"/>
      <c r="R43" s="26"/>
      <c r="S43" s="26"/>
      <c r="T43" s="30"/>
      <c r="U43" s="29"/>
      <c r="V43" s="29"/>
      <c r="W43" s="29"/>
      <c r="X43" s="29"/>
      <c r="Y43" s="29"/>
      <c r="Z43" s="29"/>
      <c r="AA43" s="29"/>
      <c r="AB43" s="29"/>
      <c r="AC43" s="29"/>
    </row>
    <row r="44" spans="3:29">
      <c r="C44" s="42"/>
      <c r="D44" s="43"/>
      <c r="E44" s="42"/>
      <c r="F44" s="42"/>
      <c r="G44" s="42"/>
      <c r="H44" s="43"/>
      <c r="M44" s="29"/>
      <c r="N44" s="28"/>
      <c r="O44" s="27"/>
      <c r="P44" s="30"/>
      <c r="Q44" s="29"/>
      <c r="R44" s="28"/>
      <c r="S44" s="27"/>
      <c r="T44" s="30"/>
      <c r="U44" s="29"/>
      <c r="V44" s="29"/>
      <c r="W44" s="29"/>
      <c r="X44" s="29"/>
      <c r="Y44" s="29"/>
      <c r="Z44" s="29"/>
      <c r="AA44" s="29"/>
      <c r="AB44" s="29"/>
      <c r="AC44" s="29"/>
    </row>
    <row r="45" spans="3:29">
      <c r="C45" s="42"/>
      <c r="M45" s="29"/>
      <c r="N45" s="26"/>
      <c r="O45" s="26"/>
      <c r="P45" s="30"/>
      <c r="Q45" s="29"/>
      <c r="R45" s="26"/>
      <c r="S45" s="26"/>
      <c r="T45" s="30"/>
      <c r="U45" s="29"/>
      <c r="V45" s="29"/>
      <c r="W45" s="29"/>
      <c r="X45" s="29"/>
      <c r="Y45" s="29"/>
      <c r="Z45" s="29"/>
      <c r="AA45" s="29"/>
      <c r="AB45" s="29"/>
      <c r="AC45" s="29"/>
    </row>
    <row r="46" spans="3:29">
      <c r="C46" s="42"/>
      <c r="M46" s="29"/>
      <c r="N46" s="28"/>
      <c r="O46" s="27"/>
      <c r="P46" s="30"/>
      <c r="Q46" s="29"/>
      <c r="R46" s="28"/>
      <c r="S46" s="27"/>
      <c r="T46" s="30"/>
      <c r="U46" s="29"/>
      <c r="V46" s="29"/>
      <c r="W46" s="29"/>
      <c r="X46" s="29"/>
      <c r="Y46" s="29"/>
      <c r="Z46" s="29"/>
      <c r="AA46" s="29"/>
      <c r="AB46" s="29"/>
      <c r="AC46" s="29"/>
    </row>
    <row r="47" spans="3:29">
      <c r="M47" s="29"/>
      <c r="N47" s="26"/>
      <c r="O47" s="26"/>
      <c r="P47" s="30"/>
      <c r="Q47" s="29"/>
      <c r="R47" s="26"/>
      <c r="S47" s="26"/>
      <c r="T47" s="30"/>
      <c r="U47" s="29"/>
      <c r="V47" s="29"/>
      <c r="W47" s="29"/>
      <c r="X47" s="29"/>
      <c r="Y47" s="29"/>
      <c r="Z47" s="29"/>
      <c r="AA47" s="29"/>
      <c r="AB47" s="29"/>
      <c r="AC47" s="29"/>
    </row>
    <row r="48" spans="3:29">
      <c r="M48" s="29"/>
      <c r="N48" s="28"/>
      <c r="O48" s="27"/>
      <c r="P48" s="30"/>
      <c r="Q48" s="29"/>
      <c r="R48" s="28"/>
      <c r="S48" s="27"/>
      <c r="T48" s="30"/>
      <c r="U48" s="29"/>
      <c r="V48" s="29"/>
      <c r="W48" s="29"/>
      <c r="X48" s="29"/>
      <c r="Y48" s="29"/>
      <c r="Z48" s="29"/>
      <c r="AA48" s="29"/>
      <c r="AB48" s="29"/>
      <c r="AC48" s="29"/>
    </row>
    <row r="49" spans="13:29">
      <c r="M49" s="29"/>
      <c r="N49" s="26"/>
      <c r="O49" s="26"/>
      <c r="P49" s="30"/>
      <c r="Q49" s="29"/>
      <c r="R49" s="26"/>
      <c r="S49" s="26"/>
      <c r="T49" s="30"/>
      <c r="U49" s="29"/>
      <c r="V49" s="29"/>
      <c r="W49" s="29"/>
      <c r="X49" s="29"/>
      <c r="Y49" s="29"/>
      <c r="Z49" s="29"/>
      <c r="AA49" s="29"/>
      <c r="AB49" s="29"/>
      <c r="AC49" s="29"/>
    </row>
    <row r="50" spans="13:29">
      <c r="M50" s="29"/>
      <c r="N50" s="28"/>
      <c r="O50" s="27"/>
      <c r="P50" s="30"/>
      <c r="Q50" s="29"/>
      <c r="R50" s="28"/>
      <c r="S50" s="27"/>
      <c r="T50" s="30"/>
      <c r="U50" s="29"/>
      <c r="V50" s="29"/>
      <c r="W50" s="29"/>
      <c r="X50" s="29"/>
      <c r="Y50" s="29"/>
      <c r="Z50" s="29"/>
      <c r="AA50" s="29"/>
      <c r="AB50" s="29"/>
      <c r="AC50" s="29"/>
    </row>
    <row r="51" spans="13:29"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</row>
    <row r="52" spans="13:29"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</row>
  </sheetData>
  <mergeCells count="8">
    <mergeCell ref="B24:D24"/>
    <mergeCell ref="E11:G11"/>
    <mergeCell ref="E12:G12"/>
    <mergeCell ref="D31:E32"/>
    <mergeCell ref="B14:B16"/>
    <mergeCell ref="C15:D15"/>
    <mergeCell ref="E15:F15"/>
    <mergeCell ref="C14:F14"/>
  </mergeCells>
  <printOptions horizontalCentered="1"/>
  <pageMargins left="0.1" right="0.1" top="0.75" bottom="0.75" header="0.3" footer="0.3"/>
  <pageSetup fitToWidth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OLD_Sheet1</vt:lpstr>
      <vt:lpstr>Culvert Earthwork</vt:lpstr>
      <vt:lpstr>ROS-Tar Hollow Earthwork</vt:lpstr>
      <vt:lpstr>'Culvert Earthwork'!Print_Area</vt:lpstr>
      <vt:lpstr>OLD_Sheet1!Print_Area</vt:lpstr>
      <vt:lpstr>'ROS-Tar Hollow Earthwork'!Print_Area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2023-07-05T19:23:50Z</dcterms:modified>
</cp:coreProperties>
</file>